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DF09CEFF-1CD8-49CA-9CCF-B6D212D7BB2C}"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NN'!$A$5:$WWG$103</definedName>
    <definedName name="_xlnm._FilterDatabase" localSheetId="1" hidden="1">'ĐẤT PNN'!$A$5:$WWB$103</definedName>
    <definedName name="_xlnm._FilterDatabase" localSheetId="0" hidden="1">'Đầu vào (2)'!$A$1:$T$91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NN'!$A$1:$R$103</definedName>
    <definedName name="_xlnm.Print_Area" localSheetId="1">'ĐẤT PNN'!$A$1:$L$103</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2" i="11" l="1"/>
  <c r="J63" i="11"/>
  <c r="J64" i="11"/>
  <c r="J65" i="11"/>
  <c r="J66" i="11"/>
  <c r="J67" i="11"/>
  <c r="J68" i="11"/>
  <c r="J69" i="11"/>
  <c r="J70" i="11"/>
  <c r="J71" i="11"/>
  <c r="J72" i="11"/>
  <c r="J73" i="11"/>
  <c r="J74" i="11"/>
  <c r="J75" i="11"/>
  <c r="AI97" i="13"/>
  <c r="AH97" i="13"/>
  <c r="AG97" i="13"/>
  <c r="AF97" i="13"/>
  <c r="Z97" i="13"/>
  <c r="Y97" i="13"/>
  <c r="X97" i="13"/>
  <c r="W97" i="13"/>
  <c r="AE98" i="13"/>
  <c r="AE99" i="13" s="1"/>
  <c r="AD98" i="13"/>
  <c r="AH98" i="13" s="1"/>
  <c r="AC98" i="13"/>
  <c r="AC99" i="13" s="1"/>
  <c r="AB98" i="13"/>
  <c r="AF98" i="13" s="1"/>
  <c r="V98" i="13"/>
  <c r="V99" i="13" s="1"/>
  <c r="Z99" i="13" s="1"/>
  <c r="U98" i="13"/>
  <c r="Y98" i="13" s="1"/>
  <c r="T98" i="13"/>
  <c r="T99" i="13" s="1"/>
  <c r="S98" i="13"/>
  <c r="W98" i="13" s="1"/>
  <c r="O97" i="13"/>
  <c r="N97" i="13"/>
  <c r="U98" i="11"/>
  <c r="AA98" i="13" s="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F97" i="11"/>
  <c r="Y97" i="11" s="1"/>
  <c r="Y98" i="11" s="1"/>
  <c r="Y99" i="11" s="1"/>
  <c r="Y100" i="11" s="1"/>
  <c r="Y101" i="11" s="1"/>
  <c r="Y102" i="11" s="1"/>
  <c r="Y103" i="11" s="1"/>
  <c r="E97" i="11"/>
  <c r="X97" i="11" s="1"/>
  <c r="X98" i="11" s="1"/>
  <c r="X99" i="11" s="1"/>
  <c r="X100" i="11" s="1"/>
  <c r="X101" i="11" s="1"/>
  <c r="X102" i="11" s="1"/>
  <c r="X103" i="11" s="1"/>
  <c r="D97" i="11"/>
  <c r="W97" i="11" s="1"/>
  <c r="W98" i="11" s="1"/>
  <c r="W99" i="11" s="1"/>
  <c r="W100" i="11" s="1"/>
  <c r="W101" i="11" s="1"/>
  <c r="W102" i="11" s="1"/>
  <c r="W103" i="11" s="1"/>
  <c r="B97" i="11"/>
  <c r="T97" i="11" s="1"/>
  <c r="T98" i="11" s="1"/>
  <c r="T99" i="11" s="1"/>
  <c r="T100" i="11" s="1"/>
  <c r="T101" i="11" s="1"/>
  <c r="T102" i="11" s="1"/>
  <c r="T103" i="11" s="1"/>
  <c r="C103" i="11" l="1"/>
  <c r="C102" i="11"/>
  <c r="C100" i="11"/>
  <c r="C99" i="11"/>
  <c r="C101" i="11"/>
  <c r="C97" i="11"/>
  <c r="C98" i="11"/>
  <c r="B97" i="13"/>
  <c r="K97" i="13"/>
  <c r="L97" i="13"/>
  <c r="M97" i="13"/>
  <c r="Q97" i="11"/>
  <c r="Q98" i="11" s="1"/>
  <c r="Q99" i="11" s="1"/>
  <c r="Q100" i="11" s="1"/>
  <c r="Q101" i="11" s="1"/>
  <c r="Q102" i="11" s="1"/>
  <c r="Q103" i="11" s="1"/>
  <c r="R97" i="11"/>
  <c r="R98" i="11" s="1"/>
  <c r="R99" i="11" s="1"/>
  <c r="R100" i="11" s="1"/>
  <c r="R101" i="11" s="1"/>
  <c r="R102" i="11" s="1"/>
  <c r="R103" i="11" s="1"/>
  <c r="S97" i="11"/>
  <c r="S98" i="11" s="1"/>
  <c r="S99" i="11" s="1"/>
  <c r="S100" i="11" s="1"/>
  <c r="S101" i="11" s="1"/>
  <c r="S102" i="11" s="1"/>
  <c r="S103" i="11" s="1"/>
  <c r="U99" i="11"/>
  <c r="U100" i="11" s="1"/>
  <c r="U101" i="11" s="1"/>
  <c r="U102" i="11" s="1"/>
  <c r="U103" i="11" s="1"/>
  <c r="AA103" i="13" s="1"/>
  <c r="AA99" i="13"/>
  <c r="AA102" i="13"/>
  <c r="Z98" i="13"/>
  <c r="S99" i="13"/>
  <c r="AI98" i="13"/>
  <c r="AI99" i="13"/>
  <c r="AE100" i="13"/>
  <c r="AI100" i="13" s="1"/>
  <c r="U99" i="13"/>
  <c r="Y99" i="13" s="1"/>
  <c r="X98" i="13"/>
  <c r="AG98" i="13"/>
  <c r="AC100" i="13"/>
  <c r="AG99" i="13"/>
  <c r="X99" i="13"/>
  <c r="T100" i="13"/>
  <c r="V100" i="13"/>
  <c r="AB99" i="13"/>
  <c r="AD99" i="13"/>
  <c r="M98" i="11"/>
  <c r="M99" i="11" s="1"/>
  <c r="M100" i="11" s="1"/>
  <c r="M101" i="11" s="1"/>
  <c r="M102" i="11" s="1"/>
  <c r="M103" i="11" s="1"/>
  <c r="AA101" i="13" l="1"/>
  <c r="AA100" i="13"/>
  <c r="AE101" i="13"/>
  <c r="AI101" i="13" s="1"/>
  <c r="U100" i="13"/>
  <c r="Y100" i="13" s="1"/>
  <c r="W99" i="13"/>
  <c r="S100" i="13"/>
  <c r="AF99" i="13"/>
  <c r="AB100" i="13"/>
  <c r="AC101" i="13"/>
  <c r="AG100" i="13"/>
  <c r="T101" i="13"/>
  <c r="X100" i="13"/>
  <c r="Z100" i="13"/>
  <c r="V101" i="13"/>
  <c r="AD100" i="13"/>
  <c r="AH99" i="13"/>
  <c r="U101" i="13" l="1"/>
  <c r="AE102" i="13"/>
  <c r="W100" i="13"/>
  <c r="S101" i="13"/>
  <c r="AJ97" i="13"/>
  <c r="AH100" i="13"/>
  <c r="AD101" i="13"/>
  <c r="Z101" i="13"/>
  <c r="V102" i="13"/>
  <c r="AI102" i="13"/>
  <c r="AE103" i="13"/>
  <c r="AB101" i="13"/>
  <c r="AF100" i="13"/>
  <c r="X101" i="13"/>
  <c r="T102" i="13"/>
  <c r="Y101" i="13"/>
  <c r="U102" i="13"/>
  <c r="AG101" i="13"/>
  <c r="AC102" i="13"/>
  <c r="W101" i="13" l="1"/>
  <c r="S102" i="13"/>
  <c r="X102" i="13"/>
  <c r="T103" i="13"/>
  <c r="X103" i="13" s="1"/>
  <c r="AF101" i="13"/>
  <c r="AB102" i="13"/>
  <c r="AI103" i="13"/>
  <c r="Z102" i="13"/>
  <c r="V103" i="13"/>
  <c r="AG102" i="13"/>
  <c r="AC103" i="13"/>
  <c r="AG103" i="13" s="1"/>
  <c r="Y102" i="13"/>
  <c r="U103" i="13"/>
  <c r="Y103" i="13" s="1"/>
  <c r="AH101" i="13"/>
  <c r="AD102" i="13"/>
  <c r="W102" i="13" l="1"/>
  <c r="S103" i="13"/>
  <c r="W103" i="13" s="1"/>
  <c r="Z103" i="13"/>
  <c r="AF102" i="13"/>
  <c r="AB103" i="13"/>
  <c r="AF103" i="13" s="1"/>
  <c r="AH102" i="13"/>
  <c r="AD103" i="13"/>
  <c r="AH103" i="13" s="1"/>
  <c r="A6" i="13" l="1"/>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 i="11"/>
  <c r="V26" i="11" s="1"/>
  <c r="V33" i="11" s="1"/>
  <c r="V40" i="11" s="1"/>
  <c r="V47" i="11" s="1"/>
  <c r="V54" i="11" s="1"/>
  <c r="V61" i="11" s="1"/>
  <c r="V75" i="11" s="1"/>
  <c r="V82" i="11" s="1"/>
  <c r="V89" i="11" s="1"/>
  <c r="V96" i="11" s="1"/>
  <c r="V103" i="11" s="1"/>
  <c r="D103" i="11" s="1"/>
  <c r="K103" i="13" s="1"/>
  <c r="V18" i="11"/>
  <c r="V25" i="11" s="1"/>
  <c r="V32" i="11" s="1"/>
  <c r="V39" i="11" s="1"/>
  <c r="V46" i="11" s="1"/>
  <c r="V53" i="11" s="1"/>
  <c r="V60" i="11" s="1"/>
  <c r="V74" i="11" s="1"/>
  <c r="V81" i="11" s="1"/>
  <c r="V88" i="11" s="1"/>
  <c r="V95" i="11" s="1"/>
  <c r="V102" i="11" s="1"/>
  <c r="D102" i="11" s="1"/>
  <c r="K102" i="13" s="1"/>
  <c r="V17" i="11"/>
  <c r="V24" i="11" s="1"/>
  <c r="V31" i="11" s="1"/>
  <c r="V38" i="11" s="1"/>
  <c r="V45" i="11" s="1"/>
  <c r="V52" i="11" s="1"/>
  <c r="V59" i="11" s="1"/>
  <c r="V73" i="11" s="1"/>
  <c r="V80" i="11" s="1"/>
  <c r="V87" i="11" s="1"/>
  <c r="V94" i="11" s="1"/>
  <c r="V101" i="11" s="1"/>
  <c r="D101" i="11" s="1"/>
  <c r="K101" i="13" s="1"/>
  <c r="V16" i="11"/>
  <c r="V23" i="11" s="1"/>
  <c r="V30" i="11" s="1"/>
  <c r="V37" i="11" s="1"/>
  <c r="V44" i="11" s="1"/>
  <c r="V51" i="11" s="1"/>
  <c r="V58" i="11" s="1"/>
  <c r="V72" i="11" s="1"/>
  <c r="V79" i="11" s="1"/>
  <c r="V86" i="11" s="1"/>
  <c r="V93" i="11" s="1"/>
  <c r="V100" i="11" s="1"/>
  <c r="D100" i="11" s="1"/>
  <c r="K100" i="13" s="1"/>
  <c r="V15" i="11"/>
  <c r="V22" i="11" s="1"/>
  <c r="V29" i="11" s="1"/>
  <c r="V36" i="11" s="1"/>
  <c r="V43" i="11" s="1"/>
  <c r="V50" i="11" s="1"/>
  <c r="V57" i="11" s="1"/>
  <c r="V71" i="11" s="1"/>
  <c r="V78" i="11" s="1"/>
  <c r="V85" i="11" s="1"/>
  <c r="V92" i="11" s="1"/>
  <c r="V99" i="11" s="1"/>
  <c r="D99" i="11" s="1"/>
  <c r="K99" i="13" s="1"/>
  <c r="V14" i="11"/>
  <c r="V21" i="11" s="1"/>
  <c r="V28" i="11" s="1"/>
  <c r="V35" i="11" s="1"/>
  <c r="V42" i="11" s="1"/>
  <c r="V49" i="11" s="1"/>
  <c r="V56" i="11" s="1"/>
  <c r="V70" i="11" s="1"/>
  <c r="V77" i="11" s="1"/>
  <c r="V84" i="11" s="1"/>
  <c r="V91" i="11" s="1"/>
  <c r="V98" i="11" s="1"/>
  <c r="D98" i="11" s="1"/>
  <c r="K98" i="13" s="1"/>
  <c r="A7" i="11"/>
  <c r="A7" i="13" s="1"/>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E91" i="13"/>
  <c r="AE92" i="13" s="1"/>
  <c r="AE93" i="13" s="1"/>
  <c r="AE94" i="13" s="1"/>
  <c r="AE95" i="13" s="1"/>
  <c r="AE96" i="13" s="1"/>
  <c r="AI96" i="13" s="1"/>
  <c r="AD91" i="13"/>
  <c r="AD92" i="13" s="1"/>
  <c r="AD93" i="13" s="1"/>
  <c r="AH93" i="13" s="1"/>
  <c r="AC91" i="13"/>
  <c r="AC92" i="13" s="1"/>
  <c r="AC93" i="13" s="1"/>
  <c r="AC94" i="13" s="1"/>
  <c r="AC95" i="13" s="1"/>
  <c r="AC96" i="13" s="1"/>
  <c r="AG96" i="13" s="1"/>
  <c r="AB91" i="13"/>
  <c r="AB92" i="13" s="1"/>
  <c r="AB93" i="13" s="1"/>
  <c r="AB94" i="13" s="1"/>
  <c r="AB95" i="13" s="1"/>
  <c r="AB96" i="13" s="1"/>
  <c r="AF96" i="13" s="1"/>
  <c r="AE84" i="13"/>
  <c r="AE85" i="13" s="1"/>
  <c r="AE86" i="13" s="1"/>
  <c r="AE87" i="13" s="1"/>
  <c r="AE88" i="13" s="1"/>
  <c r="AE89" i="13" s="1"/>
  <c r="AI89" i="13" s="1"/>
  <c r="AD84" i="13"/>
  <c r="AD85" i="13" s="1"/>
  <c r="AD86" i="13" s="1"/>
  <c r="AH86" i="13" s="1"/>
  <c r="AC84" i="13"/>
  <c r="AC85" i="13" s="1"/>
  <c r="AC86" i="13" s="1"/>
  <c r="AC87" i="13" s="1"/>
  <c r="AC88" i="13" s="1"/>
  <c r="AC89" i="13" s="1"/>
  <c r="AG89" i="13" s="1"/>
  <c r="AB84" i="13"/>
  <c r="AB85" i="13" s="1"/>
  <c r="AB86" i="13" s="1"/>
  <c r="AB87" i="13" s="1"/>
  <c r="AB88" i="13" s="1"/>
  <c r="AB89" i="13" s="1"/>
  <c r="AF89" i="13" s="1"/>
  <c r="AE77" i="13"/>
  <c r="AE78" i="13" s="1"/>
  <c r="AE79" i="13" s="1"/>
  <c r="AE80" i="13" s="1"/>
  <c r="AE81" i="13" s="1"/>
  <c r="AE82" i="13" s="1"/>
  <c r="AI82" i="13" s="1"/>
  <c r="AD77" i="13"/>
  <c r="AD78" i="13" s="1"/>
  <c r="AD79" i="13" s="1"/>
  <c r="AD80" i="13" s="1"/>
  <c r="AD81" i="13" s="1"/>
  <c r="AD82" i="13" s="1"/>
  <c r="AH82" i="13" s="1"/>
  <c r="AC77" i="13"/>
  <c r="AC78" i="13" s="1"/>
  <c r="AC79" i="13" s="1"/>
  <c r="AC80" i="13" s="1"/>
  <c r="AC81" i="13" s="1"/>
  <c r="AC82" i="13" s="1"/>
  <c r="AG82" i="13" s="1"/>
  <c r="AB77" i="13"/>
  <c r="AB78" i="13" s="1"/>
  <c r="AB79" i="13" s="1"/>
  <c r="AB80" i="13" s="1"/>
  <c r="AB81" i="13" s="1"/>
  <c r="AB82" i="13" s="1"/>
  <c r="AF82" i="13" s="1"/>
  <c r="AE70" i="13"/>
  <c r="AE71" i="13" s="1"/>
  <c r="AE72" i="13" s="1"/>
  <c r="AE73" i="13" s="1"/>
  <c r="AE74" i="13" s="1"/>
  <c r="AE75" i="13" s="1"/>
  <c r="AI75" i="13" s="1"/>
  <c r="AD70" i="13"/>
  <c r="AD71" i="13" s="1"/>
  <c r="AD72" i="13" s="1"/>
  <c r="AD73" i="13" s="1"/>
  <c r="AD74" i="13" s="1"/>
  <c r="AD75" i="13" s="1"/>
  <c r="AH75" i="13" s="1"/>
  <c r="AC70" i="13"/>
  <c r="AC71" i="13" s="1"/>
  <c r="AC72" i="13" s="1"/>
  <c r="AC73" i="13" s="1"/>
  <c r="AC74" i="13" s="1"/>
  <c r="AC75" i="13" s="1"/>
  <c r="AG75" i="13" s="1"/>
  <c r="AB70" i="13"/>
  <c r="AB71" i="13" s="1"/>
  <c r="AB72" i="13" s="1"/>
  <c r="AB73" i="13" s="1"/>
  <c r="AB74" i="13" s="1"/>
  <c r="AB75" i="13" s="1"/>
  <c r="AF75" i="13" s="1"/>
  <c r="AE63" i="13"/>
  <c r="AE64" i="13" s="1"/>
  <c r="AE65" i="13" s="1"/>
  <c r="AE66" i="13" s="1"/>
  <c r="AE67" i="13" s="1"/>
  <c r="AE68" i="13" s="1"/>
  <c r="AI68" i="13" s="1"/>
  <c r="AD63" i="13"/>
  <c r="AD64" i="13" s="1"/>
  <c r="AD65" i="13" s="1"/>
  <c r="AH65" i="13" s="1"/>
  <c r="AC63" i="13"/>
  <c r="AC64" i="13" s="1"/>
  <c r="AC65" i="13" s="1"/>
  <c r="AC66" i="13" s="1"/>
  <c r="AC67" i="13" s="1"/>
  <c r="AC68" i="13" s="1"/>
  <c r="AG68" i="13" s="1"/>
  <c r="AB63" i="13"/>
  <c r="AB64" i="13" s="1"/>
  <c r="AB65" i="13" s="1"/>
  <c r="AB66" i="13" s="1"/>
  <c r="AB67" i="13" s="1"/>
  <c r="AB68" i="13" s="1"/>
  <c r="AF68" i="13" s="1"/>
  <c r="AE56" i="13"/>
  <c r="AE57" i="13" s="1"/>
  <c r="AE58" i="13" s="1"/>
  <c r="AE59" i="13" s="1"/>
  <c r="AE60" i="13" s="1"/>
  <c r="AE61" i="13" s="1"/>
  <c r="AI61" i="13" s="1"/>
  <c r="AD56" i="13"/>
  <c r="AD57" i="13" s="1"/>
  <c r="AD58" i="13" s="1"/>
  <c r="AH58" i="13" s="1"/>
  <c r="AC56" i="13"/>
  <c r="AC57" i="13" s="1"/>
  <c r="AC58" i="13" s="1"/>
  <c r="AC59" i="13" s="1"/>
  <c r="AC60" i="13" s="1"/>
  <c r="AC61" i="13" s="1"/>
  <c r="AG61" i="13" s="1"/>
  <c r="AB56" i="13"/>
  <c r="AB57" i="13" s="1"/>
  <c r="AB58" i="13" s="1"/>
  <c r="AB59" i="13" s="1"/>
  <c r="AB60" i="13" s="1"/>
  <c r="AB61" i="13" s="1"/>
  <c r="AF61" i="13" s="1"/>
  <c r="AE49" i="13"/>
  <c r="AE50" i="13" s="1"/>
  <c r="AE51" i="13" s="1"/>
  <c r="AE52" i="13" s="1"/>
  <c r="AE53" i="13" s="1"/>
  <c r="AE54" i="13" s="1"/>
  <c r="AI54" i="13" s="1"/>
  <c r="AD49" i="13"/>
  <c r="AD50" i="13" s="1"/>
  <c r="AD51" i="13" s="1"/>
  <c r="AD52" i="13" s="1"/>
  <c r="AD53" i="13" s="1"/>
  <c r="AD54" i="13" s="1"/>
  <c r="AH54" i="13" s="1"/>
  <c r="AC49" i="13"/>
  <c r="AC50" i="13" s="1"/>
  <c r="AC51" i="13" s="1"/>
  <c r="AC52" i="13" s="1"/>
  <c r="AC53" i="13" s="1"/>
  <c r="AC54" i="13" s="1"/>
  <c r="AG54" i="13" s="1"/>
  <c r="AB49" i="13"/>
  <c r="AB50" i="13" s="1"/>
  <c r="AB51" i="13" s="1"/>
  <c r="AB52" i="13" s="1"/>
  <c r="AB53" i="13" s="1"/>
  <c r="AB54" i="13" s="1"/>
  <c r="AF54" i="13" s="1"/>
  <c r="AE42" i="13"/>
  <c r="AE43" i="13" s="1"/>
  <c r="AE44" i="13" s="1"/>
  <c r="AE45" i="13" s="1"/>
  <c r="AE46" i="13" s="1"/>
  <c r="AE47" i="13" s="1"/>
  <c r="AI47" i="13" s="1"/>
  <c r="AD42" i="13"/>
  <c r="AD43" i="13" s="1"/>
  <c r="AD44" i="13" s="1"/>
  <c r="AH44" i="13" s="1"/>
  <c r="AC42" i="13"/>
  <c r="AC43" i="13" s="1"/>
  <c r="AC44" i="13" s="1"/>
  <c r="AC45" i="13" s="1"/>
  <c r="AC46" i="13" s="1"/>
  <c r="AC47" i="13" s="1"/>
  <c r="AG47" i="13" s="1"/>
  <c r="AB42" i="13"/>
  <c r="AB43" i="13" s="1"/>
  <c r="AB44" i="13" s="1"/>
  <c r="AB45" i="13" s="1"/>
  <c r="AB46" i="13" s="1"/>
  <c r="AB47" i="13" s="1"/>
  <c r="AF47" i="13" s="1"/>
  <c r="AE35" i="13"/>
  <c r="AE36" i="13" s="1"/>
  <c r="AE37" i="13" s="1"/>
  <c r="AE38" i="13" s="1"/>
  <c r="AE39" i="13" s="1"/>
  <c r="AE40" i="13" s="1"/>
  <c r="AI40" i="13" s="1"/>
  <c r="AD35" i="13"/>
  <c r="AD36" i="13" s="1"/>
  <c r="AD37" i="13" s="1"/>
  <c r="AH37" i="13" s="1"/>
  <c r="AC35" i="13"/>
  <c r="AC36" i="13" s="1"/>
  <c r="AC37" i="13" s="1"/>
  <c r="AC38" i="13" s="1"/>
  <c r="AC39" i="13" s="1"/>
  <c r="AC40" i="13" s="1"/>
  <c r="AG40" i="13" s="1"/>
  <c r="AB35" i="13"/>
  <c r="AB36" i="13" s="1"/>
  <c r="AB37" i="13" s="1"/>
  <c r="AB38" i="13" s="1"/>
  <c r="AB39" i="13" s="1"/>
  <c r="AB40" i="13" s="1"/>
  <c r="AF40" i="13" s="1"/>
  <c r="AE28" i="13"/>
  <c r="AE29" i="13" s="1"/>
  <c r="AE30" i="13" s="1"/>
  <c r="AE31" i="13" s="1"/>
  <c r="AE32" i="13" s="1"/>
  <c r="AE33" i="13" s="1"/>
  <c r="AI33" i="13" s="1"/>
  <c r="AD28" i="13"/>
  <c r="AD29" i="13" s="1"/>
  <c r="AD30" i="13" s="1"/>
  <c r="AH30" i="13" s="1"/>
  <c r="AC28" i="13"/>
  <c r="AC29" i="13" s="1"/>
  <c r="AC30" i="13" s="1"/>
  <c r="AC31" i="13" s="1"/>
  <c r="AC32" i="13" s="1"/>
  <c r="AC33" i="13" s="1"/>
  <c r="AG33" i="13" s="1"/>
  <c r="AB28" i="13"/>
  <c r="AB29" i="13" s="1"/>
  <c r="AB30" i="13" s="1"/>
  <c r="AB31" i="13" s="1"/>
  <c r="AB32" i="13" s="1"/>
  <c r="AB33" i="13" s="1"/>
  <c r="AF33" i="13" s="1"/>
  <c r="AE21" i="13"/>
  <c r="AE22" i="13" s="1"/>
  <c r="AE23" i="13" s="1"/>
  <c r="AE24" i="13" s="1"/>
  <c r="AE25" i="13" s="1"/>
  <c r="AE26" i="13" s="1"/>
  <c r="AI26" i="13" s="1"/>
  <c r="AD21" i="13"/>
  <c r="AD22" i="13" s="1"/>
  <c r="AD23" i="13" s="1"/>
  <c r="AH23" i="13" s="1"/>
  <c r="AC21" i="13"/>
  <c r="AC22" i="13" s="1"/>
  <c r="AC23" i="13" s="1"/>
  <c r="AC24" i="13" s="1"/>
  <c r="AC25" i="13" s="1"/>
  <c r="AC26" i="13" s="1"/>
  <c r="AG26" i="13" s="1"/>
  <c r="AB21" i="13"/>
  <c r="AB22" i="13" s="1"/>
  <c r="AB23" i="13" s="1"/>
  <c r="AB24" i="13" s="1"/>
  <c r="AB25" i="13" s="1"/>
  <c r="AB26" i="13" s="1"/>
  <c r="AF26" i="13" s="1"/>
  <c r="AE14" i="13"/>
  <c r="AE15" i="13" s="1"/>
  <c r="AE16" i="13" s="1"/>
  <c r="AE17" i="13" s="1"/>
  <c r="AE18" i="13" s="1"/>
  <c r="AE19" i="13" s="1"/>
  <c r="AI19" i="13" s="1"/>
  <c r="AD14" i="13"/>
  <c r="AD15" i="13" s="1"/>
  <c r="AD16" i="13" s="1"/>
  <c r="AH16" i="13" s="1"/>
  <c r="AC14" i="13"/>
  <c r="AC15" i="13" s="1"/>
  <c r="AC16" i="13" s="1"/>
  <c r="AC17" i="13" s="1"/>
  <c r="AC18" i="13" s="1"/>
  <c r="AC19" i="13" s="1"/>
  <c r="AG19" i="13" s="1"/>
  <c r="AB14" i="13"/>
  <c r="AB15" i="13" s="1"/>
  <c r="AB16" i="13" s="1"/>
  <c r="AB17" i="13" s="1"/>
  <c r="AB18" i="13" s="1"/>
  <c r="AB19" i="13" s="1"/>
  <c r="AF19" i="13" s="1"/>
  <c r="AE7" i="13"/>
  <c r="AE8" i="13" s="1"/>
  <c r="AE9" i="13" s="1"/>
  <c r="AE10" i="13" s="1"/>
  <c r="AE11" i="13" s="1"/>
  <c r="AE12" i="13" s="1"/>
  <c r="AI12" i="13" s="1"/>
  <c r="AD7" i="13"/>
  <c r="AD8" i="13" s="1"/>
  <c r="AD9" i="13" s="1"/>
  <c r="AD10" i="13" s="1"/>
  <c r="AD11" i="13" s="1"/>
  <c r="AD12" i="13" s="1"/>
  <c r="AH12" i="13" s="1"/>
  <c r="AC7" i="13"/>
  <c r="AC8" i="13" s="1"/>
  <c r="AG8" i="13" s="1"/>
  <c r="AB7" i="13"/>
  <c r="AF7" i="13" s="1"/>
  <c r="V91" i="13"/>
  <c r="V92" i="13" s="1"/>
  <c r="V93" i="13" s="1"/>
  <c r="V94" i="13" s="1"/>
  <c r="V95" i="13" s="1"/>
  <c r="V96" i="13" s="1"/>
  <c r="Z96" i="13" s="1"/>
  <c r="U91" i="13"/>
  <c r="U92" i="13" s="1"/>
  <c r="U93" i="13" s="1"/>
  <c r="U94" i="13" s="1"/>
  <c r="U95" i="13" s="1"/>
  <c r="U96" i="13" s="1"/>
  <c r="Y96" i="13" s="1"/>
  <c r="T91" i="13"/>
  <c r="T92" i="13" s="1"/>
  <c r="T93" i="13" s="1"/>
  <c r="T94" i="13" s="1"/>
  <c r="T95" i="13" s="1"/>
  <c r="T96" i="13" s="1"/>
  <c r="X96" i="13" s="1"/>
  <c r="S91" i="13"/>
  <c r="S92" i="13" s="1"/>
  <c r="S93" i="13" s="1"/>
  <c r="S94" i="13" s="1"/>
  <c r="S95" i="13" s="1"/>
  <c r="S96" i="13" s="1"/>
  <c r="W96" i="13" s="1"/>
  <c r="V84" i="13"/>
  <c r="V85" i="13" s="1"/>
  <c r="V86" i="13" s="1"/>
  <c r="V87" i="13" s="1"/>
  <c r="V88" i="13" s="1"/>
  <c r="V89" i="13" s="1"/>
  <c r="Z89" i="13" s="1"/>
  <c r="U84" i="13"/>
  <c r="U85" i="13" s="1"/>
  <c r="U86" i="13" s="1"/>
  <c r="U87" i="13" s="1"/>
  <c r="U88" i="13" s="1"/>
  <c r="U89" i="13" s="1"/>
  <c r="Y89" i="13" s="1"/>
  <c r="T84" i="13"/>
  <c r="T85" i="13" s="1"/>
  <c r="T86" i="13" s="1"/>
  <c r="T87" i="13" s="1"/>
  <c r="T88" i="13" s="1"/>
  <c r="T89" i="13" s="1"/>
  <c r="X89" i="13" s="1"/>
  <c r="S84" i="13"/>
  <c r="S85" i="13" s="1"/>
  <c r="S86" i="13" s="1"/>
  <c r="S87" i="13" s="1"/>
  <c r="S88" i="13" s="1"/>
  <c r="S89" i="13" s="1"/>
  <c r="W89" i="13" s="1"/>
  <c r="V77" i="13"/>
  <c r="V78" i="13" s="1"/>
  <c r="V79" i="13" s="1"/>
  <c r="V80" i="13" s="1"/>
  <c r="V81" i="13" s="1"/>
  <c r="V82" i="13" s="1"/>
  <c r="Z82" i="13" s="1"/>
  <c r="U77" i="13"/>
  <c r="U78" i="13" s="1"/>
  <c r="U79" i="13" s="1"/>
  <c r="U80" i="13" s="1"/>
  <c r="U81" i="13" s="1"/>
  <c r="U82" i="13" s="1"/>
  <c r="Y82" i="13" s="1"/>
  <c r="T77" i="13"/>
  <c r="T78" i="13" s="1"/>
  <c r="T79" i="13" s="1"/>
  <c r="T80" i="13" s="1"/>
  <c r="T81" i="13" s="1"/>
  <c r="T82" i="13" s="1"/>
  <c r="X82" i="13" s="1"/>
  <c r="S77" i="13"/>
  <c r="S78" i="13" s="1"/>
  <c r="S79" i="13" s="1"/>
  <c r="S80" i="13" s="1"/>
  <c r="S81" i="13" s="1"/>
  <c r="S82" i="13" s="1"/>
  <c r="W82" i="13" s="1"/>
  <c r="V70" i="13"/>
  <c r="V71" i="13" s="1"/>
  <c r="V72" i="13" s="1"/>
  <c r="V73" i="13" s="1"/>
  <c r="V74" i="13" s="1"/>
  <c r="V75" i="13" s="1"/>
  <c r="Z75" i="13" s="1"/>
  <c r="U70" i="13"/>
  <c r="U71" i="13" s="1"/>
  <c r="U72" i="13" s="1"/>
  <c r="U73" i="13" s="1"/>
  <c r="U74" i="13" s="1"/>
  <c r="U75" i="13" s="1"/>
  <c r="Y75" i="13" s="1"/>
  <c r="T70" i="13"/>
  <c r="T71" i="13" s="1"/>
  <c r="T72" i="13" s="1"/>
  <c r="T73" i="13" s="1"/>
  <c r="T74" i="13" s="1"/>
  <c r="T75" i="13" s="1"/>
  <c r="X75" i="13" s="1"/>
  <c r="S70" i="13"/>
  <c r="S71" i="13" s="1"/>
  <c r="S72" i="13" s="1"/>
  <c r="S73" i="13" s="1"/>
  <c r="S74" i="13" s="1"/>
  <c r="S75" i="13" s="1"/>
  <c r="W75" i="13" s="1"/>
  <c r="V63" i="13"/>
  <c r="V64" i="13" s="1"/>
  <c r="V65" i="13" s="1"/>
  <c r="V66" i="13" s="1"/>
  <c r="V67" i="13" s="1"/>
  <c r="V68" i="13" s="1"/>
  <c r="Z68" i="13" s="1"/>
  <c r="U63" i="13"/>
  <c r="U64" i="13" s="1"/>
  <c r="U65" i="13" s="1"/>
  <c r="U66" i="13" s="1"/>
  <c r="U67" i="13" s="1"/>
  <c r="U68" i="13" s="1"/>
  <c r="Y68" i="13" s="1"/>
  <c r="T63" i="13"/>
  <c r="T64" i="13" s="1"/>
  <c r="T65" i="13" s="1"/>
  <c r="T66" i="13" s="1"/>
  <c r="T67" i="13" s="1"/>
  <c r="T68" i="13" s="1"/>
  <c r="X68" i="13" s="1"/>
  <c r="S63" i="13"/>
  <c r="S64" i="13" s="1"/>
  <c r="S65" i="13" s="1"/>
  <c r="S66" i="13" s="1"/>
  <c r="S67" i="13" s="1"/>
  <c r="S68" i="13" s="1"/>
  <c r="W68" i="13" s="1"/>
  <c r="V56" i="13"/>
  <c r="V57" i="13" s="1"/>
  <c r="V58" i="13" s="1"/>
  <c r="V59" i="13" s="1"/>
  <c r="V60" i="13" s="1"/>
  <c r="V61" i="13" s="1"/>
  <c r="Z61" i="13" s="1"/>
  <c r="U56" i="13"/>
  <c r="U57" i="13" s="1"/>
  <c r="U58" i="13" s="1"/>
  <c r="U59" i="13" s="1"/>
  <c r="U60" i="13" s="1"/>
  <c r="U61" i="13" s="1"/>
  <c r="Y61" i="13" s="1"/>
  <c r="T56" i="13"/>
  <c r="T57" i="13" s="1"/>
  <c r="T58" i="13" s="1"/>
  <c r="T59" i="13" s="1"/>
  <c r="T60" i="13" s="1"/>
  <c r="T61" i="13" s="1"/>
  <c r="X61" i="13" s="1"/>
  <c r="S56" i="13"/>
  <c r="S57" i="13" s="1"/>
  <c r="S58" i="13" s="1"/>
  <c r="S59" i="13" s="1"/>
  <c r="S60" i="13" s="1"/>
  <c r="S61" i="13" s="1"/>
  <c r="W61" i="13" s="1"/>
  <c r="V49" i="13"/>
  <c r="V50" i="13" s="1"/>
  <c r="V51" i="13" s="1"/>
  <c r="V52" i="13" s="1"/>
  <c r="V53" i="13" s="1"/>
  <c r="V54" i="13" s="1"/>
  <c r="Z54" i="13" s="1"/>
  <c r="U49" i="13"/>
  <c r="U50" i="13" s="1"/>
  <c r="U51" i="13" s="1"/>
  <c r="U52" i="13" s="1"/>
  <c r="U53" i="13" s="1"/>
  <c r="U54" i="13" s="1"/>
  <c r="Y54" i="13" s="1"/>
  <c r="T49" i="13"/>
  <c r="T50" i="13" s="1"/>
  <c r="T51" i="13" s="1"/>
  <c r="T52" i="13" s="1"/>
  <c r="T53" i="13" s="1"/>
  <c r="T54" i="13" s="1"/>
  <c r="X54" i="13" s="1"/>
  <c r="S49" i="13"/>
  <c r="S50" i="13" s="1"/>
  <c r="S51" i="13" s="1"/>
  <c r="S52" i="13" s="1"/>
  <c r="S53" i="13" s="1"/>
  <c r="S54" i="13" s="1"/>
  <c r="W54" i="13" s="1"/>
  <c r="V42" i="13"/>
  <c r="V43" i="13" s="1"/>
  <c r="V44" i="13" s="1"/>
  <c r="V45" i="13" s="1"/>
  <c r="V46" i="13" s="1"/>
  <c r="V47" i="13" s="1"/>
  <c r="Z47" i="13" s="1"/>
  <c r="U42" i="13"/>
  <c r="U43" i="13" s="1"/>
  <c r="U44" i="13" s="1"/>
  <c r="U45" i="13" s="1"/>
  <c r="U46" i="13" s="1"/>
  <c r="U47" i="13" s="1"/>
  <c r="Y47" i="13" s="1"/>
  <c r="T42" i="13"/>
  <c r="T43" i="13" s="1"/>
  <c r="T44" i="13" s="1"/>
  <c r="T45" i="13" s="1"/>
  <c r="T46" i="13" s="1"/>
  <c r="T47" i="13" s="1"/>
  <c r="X47" i="13" s="1"/>
  <c r="S42" i="13"/>
  <c r="S43" i="13" s="1"/>
  <c r="S44" i="13" s="1"/>
  <c r="S45" i="13" s="1"/>
  <c r="S46" i="13" s="1"/>
  <c r="S47" i="13" s="1"/>
  <c r="W47" i="13" s="1"/>
  <c r="V35" i="13"/>
  <c r="V36" i="13" s="1"/>
  <c r="V37" i="13" s="1"/>
  <c r="V38" i="13" s="1"/>
  <c r="V39" i="13" s="1"/>
  <c r="V40" i="13" s="1"/>
  <c r="Z40" i="13" s="1"/>
  <c r="U35" i="13"/>
  <c r="U36" i="13" s="1"/>
  <c r="U37" i="13" s="1"/>
  <c r="U38" i="13" s="1"/>
  <c r="U39" i="13" s="1"/>
  <c r="U40" i="13" s="1"/>
  <c r="Y40" i="13" s="1"/>
  <c r="T35" i="13"/>
  <c r="T36" i="13" s="1"/>
  <c r="T37" i="13" s="1"/>
  <c r="T38" i="13" s="1"/>
  <c r="T39" i="13" s="1"/>
  <c r="T40" i="13" s="1"/>
  <c r="X40" i="13" s="1"/>
  <c r="S35" i="13"/>
  <c r="S36" i="13" s="1"/>
  <c r="S37" i="13" s="1"/>
  <c r="S38" i="13" s="1"/>
  <c r="S39" i="13" s="1"/>
  <c r="S40" i="13" s="1"/>
  <c r="W40" i="13" s="1"/>
  <c r="V28" i="13"/>
  <c r="V29" i="13" s="1"/>
  <c r="V30" i="13" s="1"/>
  <c r="V31" i="13" s="1"/>
  <c r="V32" i="13" s="1"/>
  <c r="V33" i="13" s="1"/>
  <c r="Z33" i="13" s="1"/>
  <c r="U28" i="13"/>
  <c r="U29" i="13" s="1"/>
  <c r="U30" i="13" s="1"/>
  <c r="U31" i="13" s="1"/>
  <c r="U32" i="13" s="1"/>
  <c r="U33" i="13" s="1"/>
  <c r="Y33" i="13" s="1"/>
  <c r="T28" i="13"/>
  <c r="T29" i="13" s="1"/>
  <c r="T30" i="13" s="1"/>
  <c r="T31" i="13" s="1"/>
  <c r="T32" i="13" s="1"/>
  <c r="T33" i="13" s="1"/>
  <c r="X33" i="13" s="1"/>
  <c r="S28" i="13"/>
  <c r="S29" i="13" s="1"/>
  <c r="S30" i="13" s="1"/>
  <c r="S31" i="13" s="1"/>
  <c r="S32" i="13" s="1"/>
  <c r="S33" i="13" s="1"/>
  <c r="W33" i="13" s="1"/>
  <c r="V21" i="13"/>
  <c r="V22" i="13" s="1"/>
  <c r="V23" i="13" s="1"/>
  <c r="V24" i="13" s="1"/>
  <c r="V25" i="13" s="1"/>
  <c r="V26" i="13" s="1"/>
  <c r="Z26" i="13" s="1"/>
  <c r="U21" i="13"/>
  <c r="U22" i="13" s="1"/>
  <c r="U23" i="13" s="1"/>
  <c r="U24" i="13" s="1"/>
  <c r="U25" i="13" s="1"/>
  <c r="U26" i="13" s="1"/>
  <c r="Y26" i="13" s="1"/>
  <c r="T21" i="13"/>
  <c r="T22" i="13" s="1"/>
  <c r="T23" i="13" s="1"/>
  <c r="T24" i="13" s="1"/>
  <c r="T25" i="13" s="1"/>
  <c r="T26" i="13" s="1"/>
  <c r="X26" i="13" s="1"/>
  <c r="S21" i="13"/>
  <c r="S22" i="13" s="1"/>
  <c r="S23" i="13" s="1"/>
  <c r="S24" i="13" s="1"/>
  <c r="S25" i="13" s="1"/>
  <c r="S26" i="13" s="1"/>
  <c r="W26" i="13" s="1"/>
  <c r="V14" i="13"/>
  <c r="V15" i="13" s="1"/>
  <c r="V16" i="13" s="1"/>
  <c r="V17" i="13" s="1"/>
  <c r="V18" i="13" s="1"/>
  <c r="V19" i="13" s="1"/>
  <c r="Z19" i="13" s="1"/>
  <c r="U14" i="13"/>
  <c r="U15" i="13" s="1"/>
  <c r="U16" i="13" s="1"/>
  <c r="U17" i="13" s="1"/>
  <c r="U18" i="13" s="1"/>
  <c r="U19" i="13" s="1"/>
  <c r="Y19" i="13" s="1"/>
  <c r="T14" i="13"/>
  <c r="T15" i="13" s="1"/>
  <c r="T16" i="13" s="1"/>
  <c r="T17" i="13" s="1"/>
  <c r="T18" i="13" s="1"/>
  <c r="T19" i="13" s="1"/>
  <c r="X19" i="13" s="1"/>
  <c r="S14" i="13"/>
  <c r="S15" i="13" s="1"/>
  <c r="S16" i="13" s="1"/>
  <c r="S17" i="13" s="1"/>
  <c r="S18" i="13" s="1"/>
  <c r="S19" i="13" s="1"/>
  <c r="W19" i="13" s="1"/>
  <c r="V7" i="13"/>
  <c r="V8" i="13" s="1"/>
  <c r="V9" i="13" s="1"/>
  <c r="Z9" i="13" s="1"/>
  <c r="U7" i="13"/>
  <c r="U8" i="13" s="1"/>
  <c r="U9" i="13" s="1"/>
  <c r="U10" i="13" s="1"/>
  <c r="U11" i="13" s="1"/>
  <c r="U12" i="13" s="1"/>
  <c r="Y12" i="13" s="1"/>
  <c r="T7" i="13"/>
  <c r="T8" i="13" s="1"/>
  <c r="T9" i="13" s="1"/>
  <c r="T10" i="13" s="1"/>
  <c r="T11" i="13" s="1"/>
  <c r="T12" i="13" s="1"/>
  <c r="X12" i="13" s="1"/>
  <c r="S7" i="13"/>
  <c r="S8" i="13" s="1"/>
  <c r="S9" i="13" s="1"/>
  <c r="S10" i="13" s="1"/>
  <c r="S11" i="13" s="1"/>
  <c r="S12" i="13" s="1"/>
  <c r="W12" i="13" s="1"/>
  <c r="D6" i="11"/>
  <c r="K6" i="13"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B7" i="13"/>
  <c r="K5" i="13"/>
  <c r="H6" i="13" l="1"/>
  <c r="H85" i="13"/>
  <c r="H66" i="13"/>
  <c r="H19" i="13"/>
  <c r="H7" i="13"/>
  <c r="H87" i="13"/>
  <c r="H103" i="13"/>
  <c r="H84" i="13"/>
  <c r="H65" i="13"/>
  <c r="H18" i="13"/>
  <c r="H21" i="13"/>
  <c r="H102" i="13"/>
  <c r="H83" i="13"/>
  <c r="H64" i="13"/>
  <c r="H17" i="13"/>
  <c r="H101" i="13"/>
  <c r="H82" i="13"/>
  <c r="H63" i="13"/>
  <c r="H16" i="13"/>
  <c r="H100" i="13"/>
  <c r="H81" i="13"/>
  <c r="H62" i="13"/>
  <c r="H15" i="13"/>
  <c r="H8" i="13"/>
  <c r="H99" i="13"/>
  <c r="H80" i="13"/>
  <c r="H26" i="13"/>
  <c r="H14" i="13"/>
  <c r="H68" i="13"/>
  <c r="H98" i="13"/>
  <c r="H79" i="13"/>
  <c r="H25" i="13"/>
  <c r="H13" i="13"/>
  <c r="H9" i="13"/>
  <c r="H97" i="13"/>
  <c r="H78" i="13"/>
  <c r="H24" i="13"/>
  <c r="H12" i="13"/>
  <c r="H20" i="13"/>
  <c r="H89" i="13"/>
  <c r="H77" i="13"/>
  <c r="H23" i="13"/>
  <c r="H11" i="13"/>
  <c r="H67" i="13"/>
  <c r="H88" i="13"/>
  <c r="H76" i="13"/>
  <c r="H22" i="13"/>
  <c r="H10" i="13"/>
  <c r="H86" i="13"/>
  <c r="H27" i="13"/>
  <c r="H57" i="13"/>
  <c r="H45" i="13"/>
  <c r="H33" i="13"/>
  <c r="H35" i="13"/>
  <c r="H96" i="13"/>
  <c r="H56" i="13"/>
  <c r="H44" i="13"/>
  <c r="H32" i="13"/>
  <c r="H47" i="13"/>
  <c r="H95" i="13"/>
  <c r="H55" i="13"/>
  <c r="H43" i="13"/>
  <c r="H31" i="13"/>
  <c r="H58" i="13"/>
  <c r="H94" i="13"/>
  <c r="H54" i="13"/>
  <c r="H42" i="13"/>
  <c r="H30" i="13"/>
  <c r="H59" i="13"/>
  <c r="H93" i="13"/>
  <c r="H53" i="13"/>
  <c r="H41" i="13"/>
  <c r="H29" i="13"/>
  <c r="H61" i="13"/>
  <c r="H37" i="13"/>
  <c r="H92" i="13"/>
  <c r="H52" i="13"/>
  <c r="H40" i="13"/>
  <c r="H28" i="13"/>
  <c r="H48" i="13"/>
  <c r="H91" i="13"/>
  <c r="H51" i="13"/>
  <c r="H39" i="13"/>
  <c r="H36" i="13"/>
  <c r="H34" i="13"/>
  <c r="H90" i="13"/>
  <c r="H50" i="13"/>
  <c r="H38" i="13"/>
  <c r="H49" i="13"/>
  <c r="H46" i="13"/>
  <c r="H60" i="13"/>
  <c r="H69" i="13"/>
  <c r="H75" i="13"/>
  <c r="H74" i="13"/>
  <c r="H73" i="13"/>
  <c r="H72" i="13"/>
  <c r="H71" i="13"/>
  <c r="H70" i="13"/>
  <c r="W44" i="13"/>
  <c r="AG16" i="13"/>
  <c r="AG37" i="13"/>
  <c r="X44" i="13"/>
  <c r="A8" i="11"/>
  <c r="AH49" i="13"/>
  <c r="Y14" i="13"/>
  <c r="Y15" i="13"/>
  <c r="Y78" i="13"/>
  <c r="W17" i="13"/>
  <c r="W80" i="13"/>
  <c r="Y65" i="13"/>
  <c r="Y77" i="13"/>
  <c r="Y38" i="13"/>
  <c r="AH11" i="13"/>
  <c r="W56" i="13"/>
  <c r="Y60" i="13"/>
  <c r="Y53" i="13"/>
  <c r="Y8" i="13"/>
  <c r="Y17" i="13"/>
  <c r="W35" i="13"/>
  <c r="Y44" i="13"/>
  <c r="Y71" i="13"/>
  <c r="Y80" i="13"/>
  <c r="AF28" i="13"/>
  <c r="AH50" i="13"/>
  <c r="AG79" i="13"/>
  <c r="Y9" i="13"/>
  <c r="Y18" i="13"/>
  <c r="Y35" i="13"/>
  <c r="Y72" i="13"/>
  <c r="Y81" i="13"/>
  <c r="AH7" i="13"/>
  <c r="AH28" i="13"/>
  <c r="AH52" i="13"/>
  <c r="AH64" i="13"/>
  <c r="AH79" i="13"/>
  <c r="AH91" i="13"/>
  <c r="Y11" i="13"/>
  <c r="Y36" i="13"/>
  <c r="W65" i="13"/>
  <c r="Y74" i="13"/>
  <c r="AH8" i="13"/>
  <c r="AH29" i="13"/>
  <c r="W38" i="13"/>
  <c r="X65" i="13"/>
  <c r="AH10" i="13"/>
  <c r="AF31" i="13"/>
  <c r="Y29" i="13"/>
  <c r="Y92" i="13"/>
  <c r="Y30" i="13"/>
  <c r="Y39" i="13"/>
  <c r="Y56" i="13"/>
  <c r="Y93" i="13"/>
  <c r="AH43" i="13"/>
  <c r="W23" i="13"/>
  <c r="Y32" i="13"/>
  <c r="Y57" i="13"/>
  <c r="W86" i="13"/>
  <c r="Y95" i="13"/>
  <c r="AH22" i="13"/>
  <c r="AG58" i="13"/>
  <c r="AH70" i="13"/>
  <c r="X23" i="13"/>
  <c r="W59" i="13"/>
  <c r="X86" i="13"/>
  <c r="AH73" i="13"/>
  <c r="W14" i="13"/>
  <c r="Y23" i="13"/>
  <c r="Y50" i="13"/>
  <c r="Y59" i="13"/>
  <c r="W77" i="13"/>
  <c r="Y86" i="13"/>
  <c r="AF37" i="13"/>
  <c r="AH85" i="13"/>
  <c r="Y51" i="13"/>
  <c r="AF16" i="13"/>
  <c r="X8" i="13"/>
  <c r="X11" i="13"/>
  <c r="X14" i="13"/>
  <c r="X17" i="13"/>
  <c r="X29" i="13"/>
  <c r="X32" i="13"/>
  <c r="X35" i="13"/>
  <c r="X38" i="13"/>
  <c r="X50" i="13"/>
  <c r="X53" i="13"/>
  <c r="X56" i="13"/>
  <c r="X59" i="13"/>
  <c r="X71" i="13"/>
  <c r="X74" i="13"/>
  <c r="X77" i="13"/>
  <c r="X80" i="13"/>
  <c r="X92" i="13"/>
  <c r="X95" i="13"/>
  <c r="AG7" i="13"/>
  <c r="AG22" i="13"/>
  <c r="AG25" i="13"/>
  <c r="AG28" i="13"/>
  <c r="AG31" i="13"/>
  <c r="AG43" i="13"/>
  <c r="AG46" i="13"/>
  <c r="AG49" i="13"/>
  <c r="AG52" i="13"/>
  <c r="AG64" i="13"/>
  <c r="AG67" i="13"/>
  <c r="AG70" i="13"/>
  <c r="AG73" i="13"/>
  <c r="AG85" i="13"/>
  <c r="AG88" i="13"/>
  <c r="AG91" i="13"/>
  <c r="AG94" i="13"/>
  <c r="Z8" i="13"/>
  <c r="Z14" i="13"/>
  <c r="Z17" i="13"/>
  <c r="Z23" i="13"/>
  <c r="Z29" i="13"/>
  <c r="Z32" i="13"/>
  <c r="Z35" i="13"/>
  <c r="Z38" i="13"/>
  <c r="Z44" i="13"/>
  <c r="Z50" i="13"/>
  <c r="Z53" i="13"/>
  <c r="Z56" i="13"/>
  <c r="Z59" i="13"/>
  <c r="Z65" i="13"/>
  <c r="Z71" i="13"/>
  <c r="Z74" i="13"/>
  <c r="Z77" i="13"/>
  <c r="Z80" i="13"/>
  <c r="Z86" i="13"/>
  <c r="Z92" i="13"/>
  <c r="Z95" i="13"/>
  <c r="AI7" i="13"/>
  <c r="AI10" i="13"/>
  <c r="AI16" i="13"/>
  <c r="AI22" i="13"/>
  <c r="AI25" i="13"/>
  <c r="AI28" i="13"/>
  <c r="AI31" i="13"/>
  <c r="AI37" i="13"/>
  <c r="AI43" i="13"/>
  <c r="AI46" i="13"/>
  <c r="AI49" i="13"/>
  <c r="AI52" i="13"/>
  <c r="AI58" i="13"/>
  <c r="AI64" i="13"/>
  <c r="AI67" i="13"/>
  <c r="AI70" i="13"/>
  <c r="AI73" i="13"/>
  <c r="AI79" i="13"/>
  <c r="AI85" i="13"/>
  <c r="AI88" i="13"/>
  <c r="AI91" i="13"/>
  <c r="AI94" i="13"/>
  <c r="W9" i="13"/>
  <c r="W15" i="13"/>
  <c r="W18" i="13"/>
  <c r="W21" i="13"/>
  <c r="W24" i="13"/>
  <c r="W30" i="13"/>
  <c r="W36" i="13"/>
  <c r="W39" i="13"/>
  <c r="W42" i="13"/>
  <c r="W45" i="13"/>
  <c r="W51" i="13"/>
  <c r="W57" i="13"/>
  <c r="W60" i="13"/>
  <c r="W63" i="13"/>
  <c r="W66" i="13"/>
  <c r="W72" i="13"/>
  <c r="W78" i="13"/>
  <c r="W81" i="13"/>
  <c r="W84" i="13"/>
  <c r="W87" i="13"/>
  <c r="W93" i="13"/>
  <c r="AF14" i="13"/>
  <c r="AF17" i="13"/>
  <c r="AF23" i="13"/>
  <c r="AF29" i="13"/>
  <c r="AF32" i="13"/>
  <c r="AF35" i="13"/>
  <c r="AF38" i="13"/>
  <c r="AF44" i="13"/>
  <c r="AF50" i="13"/>
  <c r="AF53" i="13"/>
  <c r="AF56" i="13"/>
  <c r="AF59" i="13"/>
  <c r="AF65" i="13"/>
  <c r="AF71" i="13"/>
  <c r="AF74" i="13"/>
  <c r="AF77" i="13"/>
  <c r="AF80" i="13"/>
  <c r="AF86" i="13"/>
  <c r="AF92" i="13"/>
  <c r="AF95" i="13"/>
  <c r="X9" i="13"/>
  <c r="X15" i="13"/>
  <c r="X18" i="13"/>
  <c r="X21" i="13"/>
  <c r="X24" i="13"/>
  <c r="X30" i="13"/>
  <c r="X36" i="13"/>
  <c r="X39" i="13"/>
  <c r="X42" i="13"/>
  <c r="X45" i="13"/>
  <c r="X51" i="13"/>
  <c r="X57" i="13"/>
  <c r="X60" i="13"/>
  <c r="X63" i="13"/>
  <c r="X66" i="13"/>
  <c r="X72" i="13"/>
  <c r="X78" i="13"/>
  <c r="X81" i="13"/>
  <c r="X84" i="13"/>
  <c r="X87" i="13"/>
  <c r="X93" i="13"/>
  <c r="AG14" i="13"/>
  <c r="AG17" i="13"/>
  <c r="AG23" i="13"/>
  <c r="AG29" i="13"/>
  <c r="AG32" i="13"/>
  <c r="AG35" i="13"/>
  <c r="AG38" i="13"/>
  <c r="AG44" i="13"/>
  <c r="AG50" i="13"/>
  <c r="AG53" i="13"/>
  <c r="AG56" i="13"/>
  <c r="AG59" i="13"/>
  <c r="AG65" i="13"/>
  <c r="AG71" i="13"/>
  <c r="AG74" i="13"/>
  <c r="AG77" i="13"/>
  <c r="AG80" i="13"/>
  <c r="AG86" i="13"/>
  <c r="AG92" i="13"/>
  <c r="AG95" i="13"/>
  <c r="Y21" i="13"/>
  <c r="Y24" i="13"/>
  <c r="Y42" i="13"/>
  <c r="Y45" i="13"/>
  <c r="Y63" i="13"/>
  <c r="Y66" i="13"/>
  <c r="Y84" i="13"/>
  <c r="Y87" i="13"/>
  <c r="AH14" i="13"/>
  <c r="AH35" i="13"/>
  <c r="AH53" i="13"/>
  <c r="AH56" i="13"/>
  <c r="AH71" i="13"/>
  <c r="AH74" i="13"/>
  <c r="AH77" i="13"/>
  <c r="AH80" i="13"/>
  <c r="AH92" i="13"/>
  <c r="Z15" i="13"/>
  <c r="Z18" i="13"/>
  <c r="Z21" i="13"/>
  <c r="Z24" i="13"/>
  <c r="Z30" i="13"/>
  <c r="Z36" i="13"/>
  <c r="Z39" i="13"/>
  <c r="Z42" i="13"/>
  <c r="Z45" i="13"/>
  <c r="Z51" i="13"/>
  <c r="Z57" i="13"/>
  <c r="Z60" i="13"/>
  <c r="Z63" i="13"/>
  <c r="Z66" i="13"/>
  <c r="Z72" i="13"/>
  <c r="Z78" i="13"/>
  <c r="Z81" i="13"/>
  <c r="Z84" i="13"/>
  <c r="Z87" i="13"/>
  <c r="Z93" i="13"/>
  <c r="AI8" i="13"/>
  <c r="AI11" i="13"/>
  <c r="AI14" i="13"/>
  <c r="AI17" i="13"/>
  <c r="AI23" i="13"/>
  <c r="AI29" i="13"/>
  <c r="AI32" i="13"/>
  <c r="AI35" i="13"/>
  <c r="AI38" i="13"/>
  <c r="AI44" i="13"/>
  <c r="AI50" i="13"/>
  <c r="AI53" i="13"/>
  <c r="AI56" i="13"/>
  <c r="AI59" i="13"/>
  <c r="AI65" i="13"/>
  <c r="AI71" i="13"/>
  <c r="AI74" i="13"/>
  <c r="AI77" i="13"/>
  <c r="AI80" i="13"/>
  <c r="AI86" i="13"/>
  <c r="AI92" i="13"/>
  <c r="AI95" i="13"/>
  <c r="W7" i="13"/>
  <c r="W10" i="13"/>
  <c r="W16" i="13"/>
  <c r="W22" i="13"/>
  <c r="W25" i="13"/>
  <c r="W28" i="13"/>
  <c r="W31" i="13"/>
  <c r="W37" i="13"/>
  <c r="W43" i="13"/>
  <c r="W46" i="13"/>
  <c r="W49" i="13"/>
  <c r="W52" i="13"/>
  <c r="W58" i="13"/>
  <c r="W64" i="13"/>
  <c r="W67" i="13"/>
  <c r="W70" i="13"/>
  <c r="W73" i="13"/>
  <c r="W79" i="13"/>
  <c r="W85" i="13"/>
  <c r="W88" i="13"/>
  <c r="W91" i="13"/>
  <c r="W94" i="13"/>
  <c r="AF15" i="13"/>
  <c r="AF18" i="13"/>
  <c r="AF21" i="13"/>
  <c r="AF24" i="13"/>
  <c r="AF30" i="13"/>
  <c r="AF36" i="13"/>
  <c r="AF39" i="13"/>
  <c r="AF42" i="13"/>
  <c r="AF45" i="13"/>
  <c r="AF51" i="13"/>
  <c r="AF57" i="13"/>
  <c r="AF60" i="13"/>
  <c r="AF63" i="13"/>
  <c r="AF66" i="13"/>
  <c r="AF72" i="13"/>
  <c r="AF78" i="13"/>
  <c r="AF81" i="13"/>
  <c r="AF84" i="13"/>
  <c r="AF87" i="13"/>
  <c r="AF93" i="13"/>
  <c r="X7" i="13"/>
  <c r="X10" i="13"/>
  <c r="X16" i="13"/>
  <c r="X22" i="13"/>
  <c r="X25" i="13"/>
  <c r="X28" i="13"/>
  <c r="X31" i="13"/>
  <c r="X37" i="13"/>
  <c r="X43" i="13"/>
  <c r="X46" i="13"/>
  <c r="X49" i="13"/>
  <c r="X52" i="13"/>
  <c r="X58" i="13"/>
  <c r="X64" i="13"/>
  <c r="X67" i="13"/>
  <c r="X70" i="13"/>
  <c r="X73" i="13"/>
  <c r="X79" i="13"/>
  <c r="X85" i="13"/>
  <c r="X88" i="13"/>
  <c r="X91" i="13"/>
  <c r="X94" i="13"/>
  <c r="AG15" i="13"/>
  <c r="AG18" i="13"/>
  <c r="AG21" i="13"/>
  <c r="AG24" i="13"/>
  <c r="AG30" i="13"/>
  <c r="AG36" i="13"/>
  <c r="AG39" i="13"/>
  <c r="AG42" i="13"/>
  <c r="AG45" i="13"/>
  <c r="AG51" i="13"/>
  <c r="AG57" i="13"/>
  <c r="AG60" i="13"/>
  <c r="AG63" i="13"/>
  <c r="AG66" i="13"/>
  <c r="AG72" i="13"/>
  <c r="AG78" i="13"/>
  <c r="AG81" i="13"/>
  <c r="AG84" i="13"/>
  <c r="AG87" i="13"/>
  <c r="AG93" i="13"/>
  <c r="Y7" i="13"/>
  <c r="Y10" i="13"/>
  <c r="Y16" i="13"/>
  <c r="Y22" i="13"/>
  <c r="Y25" i="13"/>
  <c r="Y28" i="13"/>
  <c r="Y31" i="13"/>
  <c r="Y37" i="13"/>
  <c r="Y43" i="13"/>
  <c r="Y46" i="13"/>
  <c r="Y49" i="13"/>
  <c r="Y52" i="13"/>
  <c r="Y58" i="13"/>
  <c r="Y64" i="13"/>
  <c r="Y67" i="13"/>
  <c r="Y70" i="13"/>
  <c r="Y73" i="13"/>
  <c r="Y79" i="13"/>
  <c r="Y85" i="13"/>
  <c r="Y88" i="13"/>
  <c r="Y91" i="13"/>
  <c r="Y94" i="13"/>
  <c r="AH9" i="13"/>
  <c r="AH15" i="13"/>
  <c r="AH21" i="13"/>
  <c r="AH36" i="13"/>
  <c r="AH42" i="13"/>
  <c r="AH51" i="13"/>
  <c r="AH57" i="13"/>
  <c r="AH63" i="13"/>
  <c r="AH72" i="13"/>
  <c r="AH78" i="13"/>
  <c r="AH81" i="13"/>
  <c r="AH84" i="13"/>
  <c r="Z7" i="13"/>
  <c r="Z16" i="13"/>
  <c r="Z22" i="13"/>
  <c r="Z25" i="13"/>
  <c r="Z28" i="13"/>
  <c r="Z31" i="13"/>
  <c r="Z37" i="13"/>
  <c r="Z43" i="13"/>
  <c r="Z46" i="13"/>
  <c r="Z49" i="13"/>
  <c r="Z52" i="13"/>
  <c r="Z58" i="13"/>
  <c r="Z64" i="13"/>
  <c r="Z67" i="13"/>
  <c r="Z70" i="13"/>
  <c r="Z73" i="13"/>
  <c r="Z79" i="13"/>
  <c r="Z85" i="13"/>
  <c r="Z88" i="13"/>
  <c r="Z91" i="13"/>
  <c r="Z94" i="13"/>
  <c r="AI9" i="13"/>
  <c r="AI15" i="13"/>
  <c r="AI18" i="13"/>
  <c r="AI21" i="13"/>
  <c r="AI24" i="13"/>
  <c r="AI30" i="13"/>
  <c r="AI36" i="13"/>
  <c r="AI39" i="13"/>
  <c r="AI42" i="13"/>
  <c r="AI45" i="13"/>
  <c r="AI51" i="13"/>
  <c r="AI57" i="13"/>
  <c r="AI60" i="13"/>
  <c r="AI63" i="13"/>
  <c r="AI66" i="13"/>
  <c r="AI72" i="13"/>
  <c r="AI78" i="13"/>
  <c r="AI81" i="13"/>
  <c r="AI84" i="13"/>
  <c r="AI87" i="13"/>
  <c r="AI93" i="13"/>
  <c r="W8" i="13"/>
  <c r="W11" i="13"/>
  <c r="W29" i="13"/>
  <c r="W32" i="13"/>
  <c r="W50" i="13"/>
  <c r="W53" i="13"/>
  <c r="W71" i="13"/>
  <c r="W74" i="13"/>
  <c r="W92" i="13"/>
  <c r="W95" i="13"/>
  <c r="AF22" i="13"/>
  <c r="AF25" i="13"/>
  <c r="AF43" i="13"/>
  <c r="AF46" i="13"/>
  <c r="AF49" i="13"/>
  <c r="AF52" i="13"/>
  <c r="AF58" i="13"/>
  <c r="AF64" i="13"/>
  <c r="AF67" i="13"/>
  <c r="AF70" i="13"/>
  <c r="AF73" i="13"/>
  <c r="AF79" i="13"/>
  <c r="AF85" i="13"/>
  <c r="AF88" i="13"/>
  <c r="AF91" i="13"/>
  <c r="AF94" i="13"/>
  <c r="O12" i="13"/>
  <c r="N9" i="13"/>
  <c r="O8" i="13"/>
  <c r="O9" i="13"/>
  <c r="O11" i="13"/>
  <c r="N8" i="13"/>
  <c r="N11" i="13"/>
  <c r="N7" i="13"/>
  <c r="O7" i="13"/>
  <c r="N10" i="13"/>
  <c r="AB8" i="13"/>
  <c r="AD24" i="13"/>
  <c r="AD17" i="13"/>
  <c r="AH17" i="13" s="1"/>
  <c r="AD87" i="13"/>
  <c r="AH87" i="13" s="1"/>
  <c r="AD38" i="13"/>
  <c r="AH38" i="13" s="1"/>
  <c r="AD59" i="13"/>
  <c r="AH59" i="13" s="1"/>
  <c r="AD94" i="13"/>
  <c r="AH94" i="13" s="1"/>
  <c r="AC9" i="13"/>
  <c r="AD45" i="13"/>
  <c r="AH45" i="13" s="1"/>
  <c r="V10" i="13"/>
  <c r="Z10" i="13" s="1"/>
  <c r="AD31" i="13"/>
  <c r="AH31" i="13" s="1"/>
  <c r="AD66" i="13"/>
  <c r="AH66" i="13" s="1"/>
  <c r="AC19" i="11"/>
  <c r="AC26" i="11" s="1"/>
  <c r="AC82" i="11" s="1"/>
  <c r="AC89" i="11" s="1"/>
  <c r="AB19" i="11"/>
  <c r="AB26" i="11" s="1"/>
  <c r="AB82" i="11" s="1"/>
  <c r="AB89" i="11" s="1"/>
  <c r="AA19" i="11"/>
  <c r="AA26" i="11" s="1"/>
  <c r="AA82" i="11" s="1"/>
  <c r="AA89" i="11" s="1"/>
  <c r="AC18" i="11"/>
  <c r="AC25" i="11" s="1"/>
  <c r="AC81" i="11" s="1"/>
  <c r="AC88" i="11" s="1"/>
  <c r="AB18" i="11"/>
  <c r="AB25" i="11" s="1"/>
  <c r="AB81" i="11" s="1"/>
  <c r="AB88" i="11" s="1"/>
  <c r="AA18" i="11"/>
  <c r="AA25" i="11" s="1"/>
  <c r="AA81" i="11" s="1"/>
  <c r="AA88" i="11" s="1"/>
  <c r="AC17" i="11"/>
  <c r="AC24" i="11" s="1"/>
  <c r="AC80" i="11" s="1"/>
  <c r="AC87" i="11" s="1"/>
  <c r="AB17" i="11"/>
  <c r="AB24" i="11" s="1"/>
  <c r="AB80" i="11" s="1"/>
  <c r="AB87" i="11" s="1"/>
  <c r="AA17" i="11"/>
  <c r="AA24" i="11" s="1"/>
  <c r="AA80" i="11" s="1"/>
  <c r="AA87" i="11" s="1"/>
  <c r="AC16" i="11"/>
  <c r="AC23" i="11" s="1"/>
  <c r="AC79" i="11" s="1"/>
  <c r="AC86" i="11" s="1"/>
  <c r="AB16" i="11"/>
  <c r="AB23" i="11" s="1"/>
  <c r="AB79" i="11" s="1"/>
  <c r="AB86" i="11" s="1"/>
  <c r="AA16" i="11"/>
  <c r="AA23" i="11" s="1"/>
  <c r="AA79" i="11" s="1"/>
  <c r="AA86" i="11" s="1"/>
  <c r="AC15" i="11"/>
  <c r="AC22" i="11" s="1"/>
  <c r="AC78" i="11" s="1"/>
  <c r="AC85" i="11" s="1"/>
  <c r="AB15" i="11"/>
  <c r="AB22" i="11" s="1"/>
  <c r="AB78" i="11" s="1"/>
  <c r="AB85" i="11" s="1"/>
  <c r="AA15" i="11"/>
  <c r="AA22" i="11" s="1"/>
  <c r="AA78" i="11" s="1"/>
  <c r="AA85" i="11" s="1"/>
  <c r="AC14" i="11"/>
  <c r="AC21" i="11" s="1"/>
  <c r="AC77" i="11" s="1"/>
  <c r="AC84" i="11" s="1"/>
  <c r="AA14" i="11"/>
  <c r="AA21" i="11" s="1"/>
  <c r="AA77" i="11" s="1"/>
  <c r="AA84" i="11" s="1"/>
  <c r="AB14" i="11"/>
  <c r="AB21" i="11" s="1"/>
  <c r="AB77" i="11" s="1"/>
  <c r="AB84" i="11" s="1"/>
  <c r="U7" i="11"/>
  <c r="F6" i="11"/>
  <c r="B19" i="11"/>
  <c r="B18" i="11"/>
  <c r="B17" i="11"/>
  <c r="B16" i="11"/>
  <c r="B15" i="11"/>
  <c r="B14" i="11"/>
  <c r="P90" i="11"/>
  <c r="P91" i="11" s="1"/>
  <c r="P92" i="11" s="1"/>
  <c r="P93" i="11" s="1"/>
  <c r="O90" i="11"/>
  <c r="O91" i="11" s="1"/>
  <c r="O92" i="11" s="1"/>
  <c r="N90" i="11"/>
  <c r="N91" i="11" s="1"/>
  <c r="M90" i="11"/>
  <c r="P83" i="11"/>
  <c r="P84" i="11" s="1"/>
  <c r="P85" i="11" s="1"/>
  <c r="P86" i="11" s="1"/>
  <c r="O83" i="11"/>
  <c r="O84" i="11" s="1"/>
  <c r="O85" i="11" s="1"/>
  <c r="N83" i="11"/>
  <c r="N84" i="11" s="1"/>
  <c r="M83" i="11"/>
  <c r="P76" i="11"/>
  <c r="P77" i="11" s="1"/>
  <c r="P78" i="11" s="1"/>
  <c r="P79" i="11" s="1"/>
  <c r="O76" i="11"/>
  <c r="O77" i="11" s="1"/>
  <c r="O78" i="11" s="1"/>
  <c r="N76" i="11"/>
  <c r="N77" i="11" s="1"/>
  <c r="M76" i="11"/>
  <c r="P69" i="11"/>
  <c r="P70" i="11" s="1"/>
  <c r="P71" i="11" s="1"/>
  <c r="P72" i="11" s="1"/>
  <c r="O69" i="11"/>
  <c r="O70" i="11" s="1"/>
  <c r="O71" i="11" s="1"/>
  <c r="N69" i="11"/>
  <c r="N70" i="11" s="1"/>
  <c r="M69" i="11"/>
  <c r="P62" i="11"/>
  <c r="P63" i="11" s="1"/>
  <c r="P64" i="11" s="1"/>
  <c r="P65" i="11" s="1"/>
  <c r="O62" i="11"/>
  <c r="O63" i="11" s="1"/>
  <c r="O64" i="11" s="1"/>
  <c r="N62" i="11"/>
  <c r="N63" i="11" s="1"/>
  <c r="M62" i="11"/>
  <c r="P55" i="11"/>
  <c r="P56" i="11" s="1"/>
  <c r="P57" i="11" s="1"/>
  <c r="P58" i="11" s="1"/>
  <c r="O55" i="11"/>
  <c r="O56" i="11" s="1"/>
  <c r="O57" i="11" s="1"/>
  <c r="N55" i="11"/>
  <c r="N56" i="11" s="1"/>
  <c r="M55" i="11"/>
  <c r="P48" i="11"/>
  <c r="P49" i="11" s="1"/>
  <c r="P50" i="11" s="1"/>
  <c r="P51" i="11" s="1"/>
  <c r="O48" i="11"/>
  <c r="O49" i="11" s="1"/>
  <c r="O50" i="11" s="1"/>
  <c r="N48" i="11"/>
  <c r="N49" i="11" s="1"/>
  <c r="M48" i="11"/>
  <c r="P41" i="11"/>
  <c r="P42" i="11" s="1"/>
  <c r="P43" i="11" s="1"/>
  <c r="P44" i="11" s="1"/>
  <c r="O41" i="11"/>
  <c r="O42" i="11" s="1"/>
  <c r="O43" i="11" s="1"/>
  <c r="N41" i="11"/>
  <c r="N42" i="11" s="1"/>
  <c r="M41" i="11"/>
  <c r="P34" i="11"/>
  <c r="P35" i="11" s="1"/>
  <c r="P36" i="11" s="1"/>
  <c r="P37" i="11" s="1"/>
  <c r="O34" i="11"/>
  <c r="O35" i="11" s="1"/>
  <c r="O36" i="11" s="1"/>
  <c r="N34" i="11"/>
  <c r="N35" i="11" s="1"/>
  <c r="M34" i="11"/>
  <c r="P27" i="11"/>
  <c r="P28" i="11" s="1"/>
  <c r="P29" i="11" s="1"/>
  <c r="P30" i="11" s="1"/>
  <c r="O27" i="11"/>
  <c r="O28" i="11" s="1"/>
  <c r="O29" i="11" s="1"/>
  <c r="N27" i="11"/>
  <c r="N28" i="11" s="1"/>
  <c r="M27" i="11"/>
  <c r="P20" i="11"/>
  <c r="P21" i="11" s="1"/>
  <c r="P22" i="11" s="1"/>
  <c r="P23" i="11" s="1"/>
  <c r="O20" i="11"/>
  <c r="O21" i="11" s="1"/>
  <c r="O22" i="11" s="1"/>
  <c r="N20" i="11"/>
  <c r="N21" i="11" s="1"/>
  <c r="M20" i="11"/>
  <c r="P13" i="11"/>
  <c r="P14" i="11" s="1"/>
  <c r="P15" i="11" s="1"/>
  <c r="P16" i="11" s="1"/>
  <c r="O13" i="11"/>
  <c r="O14" i="11" s="1"/>
  <c r="O15" i="11" s="1"/>
  <c r="N13" i="11"/>
  <c r="N14" i="11" s="1"/>
  <c r="M13" i="11"/>
  <c r="M6" i="11"/>
  <c r="N6" i="11"/>
  <c r="N7" i="11" s="1"/>
  <c r="O6" i="11"/>
  <c r="O7" i="11" s="1"/>
  <c r="O8" i="11" s="1"/>
  <c r="P6" i="11"/>
  <c r="P7" i="11" s="1"/>
  <c r="P8" i="11" s="1"/>
  <c r="P9" i="11"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54" i="11" l="1"/>
  <c r="C50" i="11"/>
  <c r="C49" i="11"/>
  <c r="C48" i="11"/>
  <c r="C52" i="11"/>
  <c r="C53" i="11"/>
  <c r="C51" i="11"/>
  <c r="C28" i="11"/>
  <c r="C31" i="11"/>
  <c r="C29" i="11"/>
  <c r="C30" i="11"/>
  <c r="C32" i="11"/>
  <c r="C33" i="11"/>
  <c r="C27" i="11"/>
  <c r="C56" i="11"/>
  <c r="C59" i="11"/>
  <c r="C57" i="11"/>
  <c r="C58" i="11"/>
  <c r="C60" i="11"/>
  <c r="C61" i="11"/>
  <c r="C55" i="11"/>
  <c r="C84" i="11"/>
  <c r="C85" i="11"/>
  <c r="C86" i="11"/>
  <c r="C83" i="11"/>
  <c r="C87" i="11"/>
  <c r="C88" i="11"/>
  <c r="C89" i="11"/>
  <c r="C76" i="11"/>
  <c r="C82" i="11"/>
  <c r="C77" i="11"/>
  <c r="C78" i="11"/>
  <c r="C81" i="11"/>
  <c r="C79" i="11"/>
  <c r="C80" i="11"/>
  <c r="C26" i="11"/>
  <c r="C25" i="11"/>
  <c r="C20" i="11"/>
  <c r="C21" i="11"/>
  <c r="C22" i="11"/>
  <c r="C24" i="11"/>
  <c r="C23" i="11"/>
  <c r="C35" i="11"/>
  <c r="C36" i="11"/>
  <c r="C34" i="11"/>
  <c r="C39" i="11"/>
  <c r="C40" i="11"/>
  <c r="C37" i="11"/>
  <c r="C38" i="11"/>
  <c r="C63" i="11"/>
  <c r="C66" i="11"/>
  <c r="C64" i="11"/>
  <c r="C65" i="11"/>
  <c r="C67" i="11"/>
  <c r="C68" i="11"/>
  <c r="C62" i="11"/>
  <c r="C90" i="11"/>
  <c r="C91" i="11"/>
  <c r="C94" i="11"/>
  <c r="C95" i="11"/>
  <c r="C96" i="11"/>
  <c r="C92" i="11"/>
  <c r="C93" i="11"/>
  <c r="C6" i="11"/>
  <c r="C8" i="11"/>
  <c r="C7" i="11"/>
  <c r="C9" i="11"/>
  <c r="C12" i="11"/>
  <c r="C10" i="11"/>
  <c r="C11" i="11"/>
  <c r="C14" i="11"/>
  <c r="C13" i="11"/>
  <c r="C17" i="11"/>
  <c r="C15" i="11"/>
  <c r="C16" i="11"/>
  <c r="C18" i="11"/>
  <c r="C19" i="11"/>
  <c r="C42" i="11"/>
  <c r="C45" i="11"/>
  <c r="C43" i="11"/>
  <c r="C44" i="11"/>
  <c r="C46" i="11"/>
  <c r="C47" i="11"/>
  <c r="C41" i="11"/>
  <c r="C74" i="11"/>
  <c r="C69" i="11"/>
  <c r="C70" i="11"/>
  <c r="C75" i="11"/>
  <c r="C71" i="11"/>
  <c r="C73" i="11"/>
  <c r="C72" i="11"/>
  <c r="A9" i="11"/>
  <c r="A8" i="13"/>
  <c r="AB9" i="13"/>
  <c r="AF8" i="13"/>
  <c r="AD25" i="13"/>
  <c r="AH25" i="13" s="1"/>
  <c r="AH24" i="13"/>
  <c r="AC10" i="13"/>
  <c r="AG10" i="13" s="1"/>
  <c r="AG9" i="13"/>
  <c r="P31" i="11"/>
  <c r="P32" i="11" s="1"/>
  <c r="P33" i="11" s="1"/>
  <c r="N15" i="11"/>
  <c r="N16" i="11" s="1"/>
  <c r="N17" i="11" s="1"/>
  <c r="N18" i="11" s="1"/>
  <c r="N19" i="11" s="1"/>
  <c r="N36" i="11"/>
  <c r="N37" i="11" s="1"/>
  <c r="N38" i="11" s="1"/>
  <c r="N39" i="11" s="1"/>
  <c r="N40" i="11" s="1"/>
  <c r="N57" i="11"/>
  <c r="N58" i="11" s="1"/>
  <c r="N59" i="11" s="1"/>
  <c r="N60" i="11" s="1"/>
  <c r="N61" i="11" s="1"/>
  <c r="N71" i="11"/>
  <c r="N72" i="11" s="1"/>
  <c r="N73" i="11" s="1"/>
  <c r="N74" i="11" s="1"/>
  <c r="N75" i="11" s="1"/>
  <c r="N92" i="11"/>
  <c r="N93" i="11" s="1"/>
  <c r="N94" i="11" s="1"/>
  <c r="N95" i="11" s="1"/>
  <c r="N96" i="11" s="1"/>
  <c r="O16" i="11"/>
  <c r="O17" i="11" s="1"/>
  <c r="O18" i="11" s="1"/>
  <c r="O19" i="11" s="1"/>
  <c r="O37" i="11"/>
  <c r="O38" i="11" s="1"/>
  <c r="O39" i="11" s="1"/>
  <c r="O40" i="11" s="1"/>
  <c r="O58" i="11"/>
  <c r="O59" i="11" s="1"/>
  <c r="O60" i="11" s="1"/>
  <c r="O61" i="11" s="1"/>
  <c r="O72" i="11"/>
  <c r="O73" i="11" s="1"/>
  <c r="O74" i="11" s="1"/>
  <c r="O75" i="11" s="1"/>
  <c r="O93" i="11"/>
  <c r="O94" i="11" s="1"/>
  <c r="O95" i="11" s="1"/>
  <c r="O96" i="11" s="1"/>
  <c r="P17" i="11"/>
  <c r="P18" i="11" s="1"/>
  <c r="P19" i="11" s="1"/>
  <c r="P73" i="11"/>
  <c r="P74" i="11" s="1"/>
  <c r="P75" i="11" s="1"/>
  <c r="N22" i="11"/>
  <c r="N23" i="11" s="1"/>
  <c r="N24" i="11" s="1"/>
  <c r="N25" i="11" s="1"/>
  <c r="N26" i="11" s="1"/>
  <c r="N43" i="11"/>
  <c r="N44" i="11" s="1"/>
  <c r="N45" i="11" s="1"/>
  <c r="N46" i="11" s="1"/>
  <c r="N47" i="11" s="1"/>
  <c r="N78" i="11"/>
  <c r="N79" i="11" s="1"/>
  <c r="N80" i="11" s="1"/>
  <c r="N81" i="11" s="1"/>
  <c r="N82" i="11" s="1"/>
  <c r="P66" i="11"/>
  <c r="P67" i="11" s="1"/>
  <c r="P68" i="11" s="1"/>
  <c r="P38" i="11"/>
  <c r="P39" i="11" s="1"/>
  <c r="P40" i="11" s="1"/>
  <c r="O23" i="11"/>
  <c r="O24" i="11" s="1"/>
  <c r="O25" i="11" s="1"/>
  <c r="O26" i="11" s="1"/>
  <c r="O44" i="11"/>
  <c r="O45" i="11" s="1"/>
  <c r="O46" i="11" s="1"/>
  <c r="O47" i="11" s="1"/>
  <c r="O79" i="11"/>
  <c r="O80" i="11" s="1"/>
  <c r="O81" i="11" s="1"/>
  <c r="O82" i="11" s="1"/>
  <c r="P59" i="11"/>
  <c r="P60" i="11" s="1"/>
  <c r="P61" i="11" s="1"/>
  <c r="P94" i="11"/>
  <c r="P95" i="11" s="1"/>
  <c r="P96" i="11" s="1"/>
  <c r="P24" i="11"/>
  <c r="P25" i="11" s="1"/>
  <c r="P26" i="11" s="1"/>
  <c r="P45" i="11"/>
  <c r="P46" i="11" s="1"/>
  <c r="P47" i="11" s="1"/>
  <c r="P80" i="11"/>
  <c r="P81" i="11" s="1"/>
  <c r="P82" i="11" s="1"/>
  <c r="P52" i="11"/>
  <c r="P53" i="11" s="1"/>
  <c r="P54" i="11" s="1"/>
  <c r="N50" i="11"/>
  <c r="N51" i="11" s="1"/>
  <c r="N52" i="11" s="1"/>
  <c r="N53" i="11" s="1"/>
  <c r="N54" i="11" s="1"/>
  <c r="P87" i="11"/>
  <c r="P88" i="11" s="1"/>
  <c r="P89" i="11" s="1"/>
  <c r="N29" i="11"/>
  <c r="N30" i="11" s="1"/>
  <c r="N31" i="11" s="1"/>
  <c r="N32" i="11" s="1"/>
  <c r="N33" i="11" s="1"/>
  <c r="N64" i="11"/>
  <c r="N65" i="11" s="1"/>
  <c r="N66" i="11" s="1"/>
  <c r="N67" i="11" s="1"/>
  <c r="N68" i="11" s="1"/>
  <c r="N85" i="11"/>
  <c r="N86" i="11" s="1"/>
  <c r="N87" i="11" s="1"/>
  <c r="N88" i="11" s="1"/>
  <c r="N89" i="11" s="1"/>
  <c r="O30" i="11"/>
  <c r="O31" i="11" s="1"/>
  <c r="O32" i="11" s="1"/>
  <c r="O33" i="11" s="1"/>
  <c r="O51" i="11"/>
  <c r="O52" i="11" s="1"/>
  <c r="O53" i="11" s="1"/>
  <c r="O54" i="11" s="1"/>
  <c r="O65" i="11"/>
  <c r="O66" i="11" s="1"/>
  <c r="O67" i="11" s="1"/>
  <c r="O68" i="11" s="1"/>
  <c r="O86" i="11"/>
  <c r="O87" i="11" s="1"/>
  <c r="O88" i="11" s="1"/>
  <c r="O89" i="11" s="1"/>
  <c r="M77" i="11"/>
  <c r="M78" i="11" s="1"/>
  <c r="M79" i="11" s="1"/>
  <c r="M80" i="11" s="1"/>
  <c r="M81" i="11" s="1"/>
  <c r="M82" i="11" s="1"/>
  <c r="B41" i="13"/>
  <c r="M21" i="11"/>
  <c r="M22" i="11" s="1"/>
  <c r="M23" i="11" s="1"/>
  <c r="M24" i="11" s="1"/>
  <c r="M25" i="11" s="1"/>
  <c r="M26" i="11" s="1"/>
  <c r="B90" i="13"/>
  <c r="B48" i="13"/>
  <c r="M28" i="11"/>
  <c r="M29" i="11" s="1"/>
  <c r="M30" i="11" s="1"/>
  <c r="M31" i="11" s="1"/>
  <c r="M32" i="11" s="1"/>
  <c r="M33" i="11" s="1"/>
  <c r="M49" i="11"/>
  <c r="M50" i="11" s="1"/>
  <c r="M51" i="11" s="1"/>
  <c r="M52" i="11" s="1"/>
  <c r="M53" i="11" s="1"/>
  <c r="M54" i="11" s="1"/>
  <c r="M63" i="11"/>
  <c r="M64" i="11" s="1"/>
  <c r="M65" i="11" s="1"/>
  <c r="M66" i="11" s="1"/>
  <c r="M67" i="11" s="1"/>
  <c r="M68" i="11" s="1"/>
  <c r="M84" i="11"/>
  <c r="M85" i="11" s="1"/>
  <c r="M86" i="11" s="1"/>
  <c r="M87" i="11" s="1"/>
  <c r="M88" i="11" s="1"/>
  <c r="M89" i="11" s="1"/>
  <c r="B69" i="13"/>
  <c r="B27" i="13"/>
  <c r="B55" i="13"/>
  <c r="M14" i="11"/>
  <c r="M15" i="11" s="1"/>
  <c r="M16" i="11" s="1"/>
  <c r="M17" i="11" s="1"/>
  <c r="M18" i="11" s="1"/>
  <c r="M19" i="11" s="1"/>
  <c r="M35" i="11"/>
  <c r="M36" i="11" s="1"/>
  <c r="M37" i="11" s="1"/>
  <c r="M38" i="11" s="1"/>
  <c r="M39" i="11" s="1"/>
  <c r="M40" i="11" s="1"/>
  <c r="M56" i="11"/>
  <c r="M57" i="11" s="1"/>
  <c r="M58" i="11" s="1"/>
  <c r="M59" i="11" s="1"/>
  <c r="M60" i="11" s="1"/>
  <c r="M61" i="11" s="1"/>
  <c r="M70" i="11"/>
  <c r="M71" i="11" s="1"/>
  <c r="M72" i="11" s="1"/>
  <c r="M73" i="11" s="1"/>
  <c r="M74" i="11" s="1"/>
  <c r="M75" i="11" s="1"/>
  <c r="M91" i="11"/>
  <c r="M92" i="11" s="1"/>
  <c r="M93" i="11" s="1"/>
  <c r="M94" i="11" s="1"/>
  <c r="M95" i="11" s="1"/>
  <c r="M96" i="11" s="1"/>
  <c r="M42" i="11"/>
  <c r="M43" i="11" s="1"/>
  <c r="M44" i="11" s="1"/>
  <c r="M45" i="11" s="1"/>
  <c r="M46" i="11" s="1"/>
  <c r="M47" i="11" s="1"/>
  <c r="B34" i="13"/>
  <c r="AD67" i="13"/>
  <c r="AH67" i="13" s="1"/>
  <c r="AD95" i="13"/>
  <c r="AH95" i="13" s="1"/>
  <c r="AD32" i="13"/>
  <c r="AH32" i="13" s="1"/>
  <c r="AD60" i="13"/>
  <c r="AH60" i="13" s="1"/>
  <c r="V11" i="13"/>
  <c r="Z11" i="13" s="1"/>
  <c r="AD39" i="13"/>
  <c r="AH39" i="13" s="1"/>
  <c r="AD88" i="13"/>
  <c r="AH88" i="13" s="1"/>
  <c r="AD46" i="13"/>
  <c r="AH46" i="13" s="1"/>
  <c r="AD18" i="13"/>
  <c r="AH18" i="13" s="1"/>
  <c r="O9" i="11"/>
  <c r="O10" i="11" s="1"/>
  <c r="O11" i="11" s="1"/>
  <c r="P10" i="11"/>
  <c r="N8" i="11"/>
  <c r="N9" i="11" s="1"/>
  <c r="N10" i="11" s="1"/>
  <c r="M7" i="11"/>
  <c r="M8" i="11" s="1"/>
  <c r="M9" i="11" s="1"/>
  <c r="M10" i="11" s="1"/>
  <c r="M11" i="11" s="1"/>
  <c r="M12" i="11" s="1"/>
  <c r="B6" i="13"/>
  <c r="B13" i="13"/>
  <c r="B20" i="13"/>
  <c r="B62" i="13"/>
  <c r="B76" i="13"/>
  <c r="B83" i="13"/>
  <c r="W76" i="11"/>
  <c r="K76" i="13"/>
  <c r="W27" i="11"/>
  <c r="K27" i="13"/>
  <c r="W34" i="11"/>
  <c r="K34" i="13"/>
  <c r="W83" i="11"/>
  <c r="K83" i="13"/>
  <c r="M6" i="13"/>
  <c r="Y7" i="11"/>
  <c r="Y8" i="11" s="1"/>
  <c r="Y9" i="11" s="1"/>
  <c r="Y10" i="11" s="1"/>
  <c r="Y11" i="11" s="1"/>
  <c r="Y12" i="11" s="1"/>
  <c r="L6" i="13"/>
  <c r="X7" i="11"/>
  <c r="W13" i="11"/>
  <c r="K13" i="13"/>
  <c r="W41" i="11"/>
  <c r="K41" i="13"/>
  <c r="W62" i="11"/>
  <c r="K62" i="13"/>
  <c r="W90" i="11"/>
  <c r="K90" i="13"/>
  <c r="W55" i="11"/>
  <c r="K55" i="13"/>
  <c r="W20" i="11"/>
  <c r="K20" i="13"/>
  <c r="W48" i="11"/>
  <c r="K48" i="13"/>
  <c r="W69" i="11"/>
  <c r="K69" i="13"/>
  <c r="AA7" i="13"/>
  <c r="U8" i="11"/>
  <c r="U9" i="11" s="1"/>
  <c r="U10" i="11" s="1"/>
  <c r="U11" i="11" s="1"/>
  <c r="U12" i="11" s="1"/>
  <c r="B25" i="11"/>
  <c r="B18" i="13"/>
  <c r="B26" i="11"/>
  <c r="B19" i="13"/>
  <c r="B24" i="11"/>
  <c r="B17" i="13"/>
  <c r="B21" i="11"/>
  <c r="B14" i="13"/>
  <c r="B22" i="11"/>
  <c r="B15" i="13"/>
  <c r="B23" i="11"/>
  <c r="B16" i="13"/>
  <c r="W7" i="11"/>
  <c r="W8" i="11" s="1"/>
  <c r="X6" i="11"/>
  <c r="Y6" i="11"/>
  <c r="W6" i="11"/>
  <c r="O10" i="13" l="1"/>
  <c r="AC11" i="13"/>
  <c r="AC12" i="13" s="1"/>
  <c r="AG12" i="13" s="1"/>
  <c r="A10" i="11"/>
  <c r="A9" i="13"/>
  <c r="AG11" i="13"/>
  <c r="AD26" i="13"/>
  <c r="AH26" i="13" s="1"/>
  <c r="AB10" i="13"/>
  <c r="AF9" i="13"/>
  <c r="O17" i="13"/>
  <c r="N17" i="13"/>
  <c r="N19" i="13"/>
  <c r="O19" i="13"/>
  <c r="N18" i="13"/>
  <c r="N16" i="13"/>
  <c r="O16" i="13"/>
  <c r="O15" i="13"/>
  <c r="N15" i="13"/>
  <c r="O18" i="13"/>
  <c r="O14" i="13"/>
  <c r="N14" i="13"/>
  <c r="N11" i="11"/>
  <c r="N12" i="11" s="1"/>
  <c r="O12" i="11"/>
  <c r="AD40" i="13"/>
  <c r="AH40" i="13" s="1"/>
  <c r="V12" i="13"/>
  <c r="AD19" i="13"/>
  <c r="AH19" i="13" s="1"/>
  <c r="AD61" i="13"/>
  <c r="AH61" i="13" s="1"/>
  <c r="AD47" i="13"/>
  <c r="AH47" i="13" s="1"/>
  <c r="AD33" i="13"/>
  <c r="AH33" i="13" s="1"/>
  <c r="AD89" i="13"/>
  <c r="AH89" i="13" s="1"/>
  <c r="AD96" i="13"/>
  <c r="AH96" i="13" s="1"/>
  <c r="AD68" i="13"/>
  <c r="AH68" i="13" s="1"/>
  <c r="P11" i="11"/>
  <c r="D7" i="11"/>
  <c r="K7" i="13" s="1"/>
  <c r="B30" i="11"/>
  <c r="B23" i="13"/>
  <c r="B31" i="11"/>
  <c r="B24" i="13"/>
  <c r="B29" i="11"/>
  <c r="B22" i="13"/>
  <c r="B28" i="11"/>
  <c r="B21" i="13"/>
  <c r="B33" i="11"/>
  <c r="B26" i="13"/>
  <c r="B32" i="11"/>
  <c r="B25" i="13"/>
  <c r="X8" i="11"/>
  <c r="A11" i="11" l="1"/>
  <c r="A10" i="13"/>
  <c r="AB11" i="13"/>
  <c r="AF10" i="13"/>
  <c r="N12" i="13"/>
  <c r="Z12" i="13"/>
  <c r="O22" i="13"/>
  <c r="N22" i="13"/>
  <c r="O23" i="13"/>
  <c r="N23" i="13"/>
  <c r="N25" i="13"/>
  <c r="O25" i="13"/>
  <c r="N26" i="13"/>
  <c r="O26" i="13"/>
  <c r="N24" i="13"/>
  <c r="O24" i="13"/>
  <c r="O21" i="13"/>
  <c r="N21" i="13"/>
  <c r="P12" i="11"/>
  <c r="B40" i="11"/>
  <c r="B33" i="13"/>
  <c r="B36" i="11"/>
  <c r="B29" i="13"/>
  <c r="B35" i="11"/>
  <c r="B28" i="13"/>
  <c r="B38" i="11"/>
  <c r="B31" i="13"/>
  <c r="B39" i="11"/>
  <c r="B32" i="13"/>
  <c r="B37" i="11"/>
  <c r="B30" i="13"/>
  <c r="Y62" i="11"/>
  <c r="Y63" i="11" s="1"/>
  <c r="Y64" i="11" s="1"/>
  <c r="Y65" i="11" s="1"/>
  <c r="Y66" i="11" s="1"/>
  <c r="Y67" i="11" s="1"/>
  <c r="Y68"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W35" i="11"/>
  <c r="W42" i="11"/>
  <c r="W63" i="11"/>
  <c r="W70" i="11"/>
  <c r="W84" i="11"/>
  <c r="Y13" i="11"/>
  <c r="Y14" i="11" s="1"/>
  <c r="Y15" i="11" s="1"/>
  <c r="Y16" i="11" s="1"/>
  <c r="Y17" i="11" s="1"/>
  <c r="Y18" i="11" s="1"/>
  <c r="Y19" i="11" s="1"/>
  <c r="W77" i="11"/>
  <c r="W49" i="11"/>
  <c r="W28" i="11"/>
  <c r="W21" i="11"/>
  <c r="X13" i="11"/>
  <c r="X14" i="11" s="1"/>
  <c r="X15" i="11" s="1"/>
  <c r="X16" i="11" s="1"/>
  <c r="X17" i="11" s="1"/>
  <c r="X18" i="11" s="1"/>
  <c r="X19" i="11" s="1"/>
  <c r="W91" i="11"/>
  <c r="W56" i="11"/>
  <c r="AA91" i="13"/>
  <c r="AA84" i="13"/>
  <c r="AA77" i="13"/>
  <c r="AA70" i="13"/>
  <c r="AA63" i="13"/>
  <c r="AA56" i="13"/>
  <c r="AA49" i="13"/>
  <c r="AA42" i="13"/>
  <c r="AA35" i="13"/>
  <c r="AA28" i="13"/>
  <c r="AA21" i="13"/>
  <c r="AA14" i="13"/>
  <c r="AA8" i="13"/>
  <c r="A12" i="11" l="1"/>
  <c r="A11" i="13"/>
  <c r="AB12" i="13"/>
  <c r="AF12" i="13" s="1"/>
  <c r="AF11" i="13"/>
  <c r="N33" i="13"/>
  <c r="O33" i="13"/>
  <c r="N32" i="13"/>
  <c r="O32" i="13"/>
  <c r="O30" i="13"/>
  <c r="N30" i="13"/>
  <c r="O31" i="13"/>
  <c r="N31" i="13"/>
  <c r="N28" i="13"/>
  <c r="O28" i="13"/>
  <c r="N29" i="13"/>
  <c r="O29" i="13"/>
  <c r="AA78" i="13"/>
  <c r="AA9" i="13"/>
  <c r="AA85" i="13"/>
  <c r="AA64" i="13"/>
  <c r="AA15" i="13"/>
  <c r="B45" i="11"/>
  <c r="B38" i="13"/>
  <c r="B46" i="11"/>
  <c r="B39" i="13"/>
  <c r="AA71" i="13"/>
  <c r="AA92" i="13"/>
  <c r="AA22" i="13"/>
  <c r="AA29" i="13"/>
  <c r="B42" i="11"/>
  <c r="B35" i="13"/>
  <c r="B43" i="11"/>
  <c r="B36" i="13"/>
  <c r="AA36" i="13"/>
  <c r="AA43" i="13"/>
  <c r="AA50" i="13"/>
  <c r="AA57" i="13"/>
  <c r="B44" i="11"/>
  <c r="B37" i="13"/>
  <c r="B47" i="11"/>
  <c r="B40" i="13"/>
  <c r="W36" i="11"/>
  <c r="D35" i="11"/>
  <c r="K35" i="13" s="1"/>
  <c r="W43" i="11"/>
  <c r="D42" i="11"/>
  <c r="K42" i="13" s="1"/>
  <c r="W22" i="11"/>
  <c r="D21" i="11"/>
  <c r="K21" i="13" s="1"/>
  <c r="W29" i="11"/>
  <c r="D28" i="11"/>
  <c r="K28" i="13" s="1"/>
  <c r="W50" i="11"/>
  <c r="D49" i="11"/>
  <c r="K49" i="13" s="1"/>
  <c r="W78" i="11"/>
  <c r="D77" i="11"/>
  <c r="K77" i="13" s="1"/>
  <c r="W85" i="11"/>
  <c r="D84" i="11"/>
  <c r="K84" i="13" s="1"/>
  <c r="W57" i="11"/>
  <c r="W71" i="11"/>
  <c r="D70" i="11"/>
  <c r="K70" i="13" s="1"/>
  <c r="W92" i="11"/>
  <c r="D91" i="11"/>
  <c r="K91" i="13" s="1"/>
  <c r="W64" i="11"/>
  <c r="D63" i="11"/>
  <c r="K63" i="13" s="1"/>
  <c r="D8" i="11"/>
  <c r="K8" i="13" s="1"/>
  <c r="W9" i="11"/>
  <c r="Y55" i="11"/>
  <c r="Y56" i="11" s="1"/>
  <c r="Y57" i="11" s="1"/>
  <c r="Y58" i="11" s="1"/>
  <c r="Y59" i="11" s="1"/>
  <c r="Y60" i="11" s="1"/>
  <c r="Y61" i="11" s="1"/>
  <c r="W14" i="11"/>
  <c r="X9" i="11"/>
  <c r="X10" i="11" s="1"/>
  <c r="X11" i="11" s="1"/>
  <c r="X12" i="11" s="1"/>
  <c r="A13" i="11" l="1"/>
  <c r="A12" i="13"/>
  <c r="N39" i="13"/>
  <c r="O39" i="13"/>
  <c r="O37" i="13"/>
  <c r="N37" i="13"/>
  <c r="O38" i="13"/>
  <c r="N38" i="13"/>
  <c r="N36" i="13"/>
  <c r="O36" i="13"/>
  <c r="N35" i="13"/>
  <c r="O35" i="13"/>
  <c r="N40" i="13"/>
  <c r="O40" i="13"/>
  <c r="AA51" i="13"/>
  <c r="B53" i="11"/>
  <c r="B46" i="13"/>
  <c r="AA86" i="13"/>
  <c r="AA10" i="13"/>
  <c r="AA30" i="13"/>
  <c r="AA44" i="13"/>
  <c r="B52" i="11"/>
  <c r="B45" i="13"/>
  <c r="AA37" i="13"/>
  <c r="B54" i="11"/>
  <c r="B47" i="13"/>
  <c r="AA23" i="13"/>
  <c r="AA16" i="13"/>
  <c r="AA79" i="13"/>
  <c r="B50" i="11"/>
  <c r="B43" i="13"/>
  <c r="B51" i="11"/>
  <c r="B44" i="13"/>
  <c r="AA93" i="13"/>
  <c r="AA65" i="13"/>
  <c r="AA58" i="13"/>
  <c r="B49" i="11"/>
  <c r="B42" i="13"/>
  <c r="AA72" i="13"/>
  <c r="W86" i="11"/>
  <c r="D85" i="11"/>
  <c r="K85" i="13" s="1"/>
  <c r="W51" i="11"/>
  <c r="D50" i="11"/>
  <c r="K50" i="13" s="1"/>
  <c r="W23" i="11"/>
  <c r="D22" i="11"/>
  <c r="K22" i="13" s="1"/>
  <c r="W65" i="11"/>
  <c r="D64" i="11"/>
  <c r="K64" i="13" s="1"/>
  <c r="W15" i="11"/>
  <c r="D14" i="11"/>
  <c r="K14" i="13" s="1"/>
  <c r="W93" i="11"/>
  <c r="D92" i="11"/>
  <c r="K92" i="13" s="1"/>
  <c r="W44" i="11"/>
  <c r="D43" i="11"/>
  <c r="K43" i="13" s="1"/>
  <c r="W72" i="11"/>
  <c r="D71" i="11"/>
  <c r="K71" i="13" s="1"/>
  <c r="W30" i="11"/>
  <c r="D29" i="11"/>
  <c r="K29" i="13" s="1"/>
  <c r="D56" i="11"/>
  <c r="K56" i="13" s="1"/>
  <c r="W58" i="11"/>
  <c r="D57" i="11"/>
  <c r="K57" i="13" s="1"/>
  <c r="W79" i="11"/>
  <c r="D78" i="11"/>
  <c r="K78" i="13" s="1"/>
  <c r="W37" i="11"/>
  <c r="D36" i="11"/>
  <c r="K36" i="13" s="1"/>
  <c r="D9" i="11"/>
  <c r="K9" i="13" s="1"/>
  <c r="W10" i="11"/>
  <c r="D10" i="11" s="1"/>
  <c r="K10" i="13" s="1"/>
  <c r="A14" i="11" l="1"/>
  <c r="A13" i="13"/>
  <c r="N44" i="13"/>
  <c r="O44" i="13"/>
  <c r="N46" i="13"/>
  <c r="O46" i="13"/>
  <c r="O42" i="13"/>
  <c r="N42" i="13"/>
  <c r="N47" i="13"/>
  <c r="O47" i="13"/>
  <c r="N43" i="13"/>
  <c r="O43" i="13"/>
  <c r="O45" i="13"/>
  <c r="N45" i="13"/>
  <c r="AA11" i="13"/>
  <c r="AA59" i="13"/>
  <c r="B61" i="11"/>
  <c r="B54" i="13"/>
  <c r="B57" i="11"/>
  <c r="B50" i="13"/>
  <c r="B59" i="11"/>
  <c r="B52" i="13"/>
  <c r="AA38" i="13"/>
  <c r="AA45" i="13"/>
  <c r="AA87" i="13"/>
  <c r="AA80" i="13"/>
  <c r="AA66" i="13"/>
  <c r="B60" i="11"/>
  <c r="B53" i="13"/>
  <c r="AA17" i="13"/>
  <c r="AA73" i="13"/>
  <c r="AA94" i="13"/>
  <c r="AA24" i="13"/>
  <c r="AA31" i="13"/>
  <c r="B56" i="11"/>
  <c r="B49" i="13"/>
  <c r="B58" i="11"/>
  <c r="B51" i="13"/>
  <c r="AA52" i="13"/>
  <c r="W24" i="11"/>
  <c r="D23" i="11"/>
  <c r="K23" i="13" s="1"/>
  <c r="W52" i="11"/>
  <c r="D51" i="11"/>
  <c r="K51" i="13" s="1"/>
  <c r="W38" i="11"/>
  <c r="D37" i="11"/>
  <c r="K37" i="13" s="1"/>
  <c r="W80" i="11"/>
  <c r="D79" i="11"/>
  <c r="K79" i="13" s="1"/>
  <c r="W59" i="11"/>
  <c r="D58" i="11"/>
  <c r="K58" i="13" s="1"/>
  <c r="W94" i="11"/>
  <c r="D93" i="11"/>
  <c r="K93" i="13" s="1"/>
  <c r="W66" i="11"/>
  <c r="D65" i="11"/>
  <c r="K65" i="13" s="1"/>
  <c r="W31" i="11"/>
  <c r="D30" i="11"/>
  <c r="K30" i="13" s="1"/>
  <c r="W87" i="11"/>
  <c r="D86" i="11"/>
  <c r="K86" i="13" s="1"/>
  <c r="W16" i="11"/>
  <c r="D15" i="11"/>
  <c r="K15" i="13" s="1"/>
  <c r="W73" i="11"/>
  <c r="D72" i="11"/>
  <c r="K72" i="13" s="1"/>
  <c r="W45" i="11"/>
  <c r="D44" i="11"/>
  <c r="K44" i="13" s="1"/>
  <c r="W11" i="11"/>
  <c r="D11" i="11" s="1"/>
  <c r="K11" i="13" s="1"/>
  <c r="A15" i="11" l="1"/>
  <c r="A14" i="13"/>
  <c r="O53" i="13"/>
  <c r="N53" i="13"/>
  <c r="O51" i="13"/>
  <c r="N51" i="13"/>
  <c r="O49" i="13"/>
  <c r="N49" i="13"/>
  <c r="O54" i="13"/>
  <c r="N54" i="13"/>
  <c r="O52" i="13"/>
  <c r="N52" i="13"/>
  <c r="O50" i="13"/>
  <c r="N50" i="13"/>
  <c r="AA32" i="13"/>
  <c r="AA74" i="13"/>
  <c r="AA81" i="13"/>
  <c r="B57" i="13"/>
  <c r="AA53" i="13"/>
  <c r="AA25" i="13"/>
  <c r="AA88" i="13"/>
  <c r="AA18" i="13"/>
  <c r="AA46" i="13"/>
  <c r="B61" i="13"/>
  <c r="B60" i="13"/>
  <c r="AA39" i="13"/>
  <c r="B58" i="13"/>
  <c r="AA67" i="13"/>
  <c r="B59" i="13"/>
  <c r="AA60" i="13"/>
  <c r="B56" i="13"/>
  <c r="AA95" i="13"/>
  <c r="AA12" i="13"/>
  <c r="W17" i="11"/>
  <c r="D16" i="11"/>
  <c r="K16" i="13" s="1"/>
  <c r="W95" i="11"/>
  <c r="D94" i="11"/>
  <c r="K94" i="13" s="1"/>
  <c r="W88" i="11"/>
  <c r="D87" i="11"/>
  <c r="K87" i="13" s="1"/>
  <c r="W60" i="11"/>
  <c r="D59" i="11"/>
  <c r="K59" i="13" s="1"/>
  <c r="W46" i="11"/>
  <c r="D45" i="11"/>
  <c r="K45" i="13" s="1"/>
  <c r="W81" i="11"/>
  <c r="D80" i="11"/>
  <c r="K80" i="13" s="1"/>
  <c r="W74" i="11"/>
  <c r="D73" i="11"/>
  <c r="K73" i="13" s="1"/>
  <c r="W32" i="11"/>
  <c r="D31" i="11"/>
  <c r="K31" i="13" s="1"/>
  <c r="W39" i="11"/>
  <c r="D38" i="11"/>
  <c r="K38" i="13" s="1"/>
  <c r="W53" i="11"/>
  <c r="D52" i="11"/>
  <c r="K52" i="13" s="1"/>
  <c r="W67" i="11"/>
  <c r="D66" i="11"/>
  <c r="K66" i="13" s="1"/>
  <c r="W25" i="11"/>
  <c r="D24" i="11"/>
  <c r="K24" i="13" s="1"/>
  <c r="W12" i="11"/>
  <c r="D12" i="11" s="1"/>
  <c r="K12" i="13" s="1"/>
  <c r="A16" i="11" l="1"/>
  <c r="A15" i="13"/>
  <c r="N56" i="13"/>
  <c r="O56" i="13"/>
  <c r="N59" i="13"/>
  <c r="O59" i="13"/>
  <c r="O58" i="13"/>
  <c r="N58" i="13"/>
  <c r="N57" i="13"/>
  <c r="O57" i="13"/>
  <c r="N61" i="13"/>
  <c r="O61" i="13"/>
  <c r="N60" i="13"/>
  <c r="O60" i="13"/>
  <c r="AA40" i="13"/>
  <c r="AA26" i="13"/>
  <c r="AA96" i="13"/>
  <c r="AA54" i="13"/>
  <c r="AA68" i="13"/>
  <c r="AA47" i="13"/>
  <c r="AA19" i="13"/>
  <c r="AA82" i="13"/>
  <c r="AA61" i="13"/>
  <c r="AA75" i="13"/>
  <c r="AA89" i="13"/>
  <c r="AA33" i="13"/>
  <c r="W40" i="11"/>
  <c r="D40" i="11" s="1"/>
  <c r="K40" i="13" s="1"/>
  <c r="D39" i="11"/>
  <c r="K39" i="13" s="1"/>
  <c r="W61" i="11"/>
  <c r="D61" i="11" s="1"/>
  <c r="K61" i="13" s="1"/>
  <c r="D60" i="11"/>
  <c r="K60" i="13" s="1"/>
  <c r="W26" i="11"/>
  <c r="D26" i="11" s="1"/>
  <c r="K26" i="13" s="1"/>
  <c r="D25" i="11"/>
  <c r="K25" i="13" s="1"/>
  <c r="W33" i="11"/>
  <c r="D33" i="11" s="1"/>
  <c r="K33" i="13" s="1"/>
  <c r="D32" i="11"/>
  <c r="K32" i="13" s="1"/>
  <c r="W89" i="11"/>
  <c r="D89" i="11" s="1"/>
  <c r="K89" i="13" s="1"/>
  <c r="D88" i="11"/>
  <c r="K88" i="13" s="1"/>
  <c r="W68" i="11"/>
  <c r="D68" i="11" s="1"/>
  <c r="K68" i="13" s="1"/>
  <c r="D67" i="11"/>
  <c r="K67" i="13" s="1"/>
  <c r="W75" i="11"/>
  <c r="D75" i="11" s="1"/>
  <c r="K75" i="13" s="1"/>
  <c r="D74" i="11"/>
  <c r="K74" i="13" s="1"/>
  <c r="W54" i="11"/>
  <c r="D54" i="11" s="1"/>
  <c r="K54" i="13" s="1"/>
  <c r="D53" i="11"/>
  <c r="K53" i="13" s="1"/>
  <c r="W82" i="11"/>
  <c r="D82" i="11" s="1"/>
  <c r="K82" i="13" s="1"/>
  <c r="D81" i="11"/>
  <c r="K81" i="13" s="1"/>
  <c r="W96" i="11"/>
  <c r="D96" i="11" s="1"/>
  <c r="K96" i="13" s="1"/>
  <c r="D95" i="11"/>
  <c r="K95" i="13" s="1"/>
  <c r="W47" i="11"/>
  <c r="D47" i="11" s="1"/>
  <c r="K47" i="13" s="1"/>
  <c r="D46" i="11"/>
  <c r="K46" i="13" s="1"/>
  <c r="W18" i="11"/>
  <c r="D17" i="11"/>
  <c r="K17" i="13" s="1"/>
  <c r="A17" i="11" l="1"/>
  <c r="A16" i="13"/>
  <c r="B73" i="11"/>
  <c r="B66" i="13"/>
  <c r="B71" i="11"/>
  <c r="B64" i="13"/>
  <c r="B75" i="11"/>
  <c r="B68" i="13"/>
  <c r="B72" i="11"/>
  <c r="B65" i="13"/>
  <c r="B70" i="11"/>
  <c r="B63" i="13"/>
  <c r="B74" i="11"/>
  <c r="B67" i="13"/>
  <c r="W19" i="11"/>
  <c r="D19" i="11" s="1"/>
  <c r="K19" i="13" s="1"/>
  <c r="D18" i="11"/>
  <c r="K18" i="13" s="1"/>
  <c r="A18" i="11" l="1"/>
  <c r="A17" i="13"/>
  <c r="N67" i="13"/>
  <c r="O67" i="13"/>
  <c r="N66" i="13"/>
  <c r="O66" i="13"/>
  <c r="O63" i="13"/>
  <c r="N63" i="13"/>
  <c r="N65" i="13"/>
  <c r="O65" i="13"/>
  <c r="N64" i="13"/>
  <c r="O64" i="13"/>
  <c r="O68" i="13"/>
  <c r="N68" i="13"/>
  <c r="B79" i="11"/>
  <c r="B72" i="13"/>
  <c r="B81" i="11"/>
  <c r="B74" i="13"/>
  <c r="B78" i="11"/>
  <c r="B71" i="13"/>
  <c r="B77" i="11"/>
  <c r="B70" i="13"/>
  <c r="B82" i="11"/>
  <c r="B75" i="13"/>
  <c r="B80" i="11"/>
  <c r="B73" i="13"/>
  <c r="A19" i="11" l="1"/>
  <c r="A18" i="13"/>
  <c r="N72" i="13"/>
  <c r="O72" i="13"/>
  <c r="N71" i="13"/>
  <c r="O71" i="13"/>
  <c r="N74" i="13"/>
  <c r="O74" i="13"/>
  <c r="N73" i="13"/>
  <c r="O73" i="13"/>
  <c r="N75" i="13"/>
  <c r="O75" i="13"/>
  <c r="N70" i="13"/>
  <c r="O70" i="13"/>
  <c r="B88" i="11"/>
  <c r="B81" i="13"/>
  <c r="B85" i="11"/>
  <c r="B78" i="13"/>
  <c r="B87" i="11"/>
  <c r="B80" i="13"/>
  <c r="B89" i="11"/>
  <c r="B82" i="13"/>
  <c r="B84" i="11"/>
  <c r="B77" i="13"/>
  <c r="B86" i="11"/>
  <c r="B79" i="13"/>
  <c r="A20" i="11" l="1"/>
  <c r="A19" i="13"/>
  <c r="O81" i="13"/>
  <c r="N81" i="13"/>
  <c r="O79" i="13"/>
  <c r="N79" i="13"/>
  <c r="N78" i="13"/>
  <c r="O78" i="13"/>
  <c r="N77" i="13"/>
  <c r="O77" i="13"/>
  <c r="O82" i="13"/>
  <c r="N82" i="13"/>
  <c r="O80" i="13"/>
  <c r="N80" i="13"/>
  <c r="B92" i="11"/>
  <c r="B99" i="11" s="1"/>
  <c r="B99" i="13" s="1"/>
  <c r="B85" i="13"/>
  <c r="B94" i="11"/>
  <c r="B101" i="11" s="1"/>
  <c r="B101" i="13" s="1"/>
  <c r="B87" i="13"/>
  <c r="B95" i="11"/>
  <c r="B102" i="11" s="1"/>
  <c r="B102" i="13" s="1"/>
  <c r="B88" i="13"/>
  <c r="B91" i="11"/>
  <c r="B98" i="11" s="1"/>
  <c r="B98" i="13" s="1"/>
  <c r="B84" i="13"/>
  <c r="B93" i="11"/>
  <c r="B100" i="11" s="1"/>
  <c r="B100" i="13" s="1"/>
  <c r="B86" i="13"/>
  <c r="B96" i="11"/>
  <c r="B103" i="11" s="1"/>
  <c r="B103" i="13" s="1"/>
  <c r="B89" i="13"/>
  <c r="N101" i="13" l="1"/>
  <c r="O101" i="13"/>
  <c r="N102" i="13"/>
  <c r="O102" i="13"/>
  <c r="N99" i="13"/>
  <c r="O99" i="13"/>
  <c r="O100" i="13"/>
  <c r="N100" i="13"/>
  <c r="O98" i="13"/>
  <c r="N98" i="13"/>
  <c r="O103" i="13"/>
  <c r="N103" i="13"/>
  <c r="A21" i="11"/>
  <c r="A20" i="13"/>
  <c r="O84" i="13"/>
  <c r="N84" i="13"/>
  <c r="N88" i="13"/>
  <c r="O88" i="13"/>
  <c r="O87" i="13"/>
  <c r="N87" i="13"/>
  <c r="O85" i="13"/>
  <c r="N85" i="13"/>
  <c r="O89" i="13"/>
  <c r="N89" i="13"/>
  <c r="N86" i="13"/>
  <c r="O86" i="13"/>
  <c r="B94" i="13"/>
  <c r="B91" i="13"/>
  <c r="B95" i="13"/>
  <c r="B96" i="13"/>
  <c r="B93" i="13"/>
  <c r="B92" i="13"/>
  <c r="AJ103" i="13" l="1"/>
  <c r="AJ101" i="13"/>
  <c r="A22" i="11"/>
  <c r="A21" i="13"/>
  <c r="O92" i="13"/>
  <c r="N92" i="13"/>
  <c r="N96" i="13"/>
  <c r="O96" i="13"/>
  <c r="N93" i="13"/>
  <c r="O93" i="13"/>
  <c r="O91" i="13"/>
  <c r="N91" i="13"/>
  <c r="N95" i="13"/>
  <c r="O95" i="13"/>
  <c r="O94" i="13"/>
  <c r="N94" i="13"/>
  <c r="AJ100" i="13" l="1"/>
  <c r="AJ98" i="13"/>
  <c r="AJ102" i="13"/>
  <c r="AJ99" i="13"/>
  <c r="A23" i="11"/>
  <c r="A22" i="13"/>
  <c r="A24" i="11" l="1"/>
  <c r="A23" i="13"/>
  <c r="Q34" i="11"/>
  <c r="Q41" i="11"/>
  <c r="Q48" i="11"/>
  <c r="Q55" i="11"/>
  <c r="Q27" i="11"/>
  <c r="Q69" i="11"/>
  <c r="A25" i="11" l="1"/>
  <c r="A24" i="13"/>
  <c r="Q70" i="11"/>
  <c r="Q71" i="11" s="1"/>
  <c r="Q72" i="11" s="1"/>
  <c r="Q73" i="11" s="1"/>
  <c r="Q74" i="11" s="1"/>
  <c r="Q75" i="11" s="1"/>
  <c r="Q28" i="11"/>
  <c r="Q29" i="11" s="1"/>
  <c r="Q30" i="11" s="1"/>
  <c r="Q31" i="11" s="1"/>
  <c r="Q32" i="11" s="1"/>
  <c r="Q33" i="11" s="1"/>
  <c r="Q56" i="11"/>
  <c r="Q57" i="11" s="1"/>
  <c r="Q58" i="11" s="1"/>
  <c r="Q59" i="11" s="1"/>
  <c r="Q60" i="11" s="1"/>
  <c r="Q61" i="11" s="1"/>
  <c r="Q49" i="11"/>
  <c r="Q50" i="11" s="1"/>
  <c r="Q51" i="11" s="1"/>
  <c r="Q52" i="11" s="1"/>
  <c r="Q53" i="11" s="1"/>
  <c r="Q54" i="11" s="1"/>
  <c r="Q42" i="11"/>
  <c r="Q43" i="11" s="1"/>
  <c r="Q44" i="11" s="1"/>
  <c r="Q45" i="11" s="1"/>
  <c r="Q46" i="11" s="1"/>
  <c r="Q47" i="11" s="1"/>
  <c r="Q35" i="11"/>
  <c r="Q36" i="11" s="1"/>
  <c r="Q37" i="11" s="1"/>
  <c r="Q38" i="11" s="1"/>
  <c r="Q39" i="11" s="1"/>
  <c r="Q40" i="11" s="1"/>
  <c r="A26" i="11" l="1"/>
  <c r="A25" i="13"/>
  <c r="AJ41" i="13"/>
  <c r="AJ48" i="13"/>
  <c r="AJ34" i="13"/>
  <c r="R41" i="11"/>
  <c r="R42" i="11" s="1"/>
  <c r="T48" i="11"/>
  <c r="T49" i="11" s="1"/>
  <c r="T50" i="11" s="1"/>
  <c r="T51" i="11" s="1"/>
  <c r="S27" i="11"/>
  <c r="S28" i="11" s="1"/>
  <c r="S29" i="11" s="1"/>
  <c r="S41" i="11"/>
  <c r="S42" i="11" s="1"/>
  <c r="S43" i="11" s="1"/>
  <c r="S34" i="11"/>
  <c r="S35" i="11" s="1"/>
  <c r="S36" i="11" s="1"/>
  <c r="R69" i="11"/>
  <c r="R70" i="11" s="1"/>
  <c r="S55" i="11"/>
  <c r="S56" i="11" s="1"/>
  <c r="S57" i="11" s="1"/>
  <c r="R48" i="11"/>
  <c r="R49" i="11" s="1"/>
  <c r="T41" i="11"/>
  <c r="T42" i="11" s="1"/>
  <c r="T43" i="11" s="1"/>
  <c r="T44" i="11" s="1"/>
  <c r="R55" i="11"/>
  <c r="R56" i="11" s="1"/>
  <c r="T69" i="11"/>
  <c r="T70" i="11" s="1"/>
  <c r="T71" i="11" s="1"/>
  <c r="T72" i="11" s="1"/>
  <c r="R34" i="11"/>
  <c r="R35" i="11" s="1"/>
  <c r="T27" i="11"/>
  <c r="T28" i="11" s="1"/>
  <c r="T29" i="11" s="1"/>
  <c r="T30" i="11" s="1"/>
  <c r="S48" i="11"/>
  <c r="S49" i="11" s="1"/>
  <c r="S50" i="11" s="1"/>
  <c r="R27" i="11"/>
  <c r="R28" i="11" s="1"/>
  <c r="T34" i="11"/>
  <c r="T35" i="11" s="1"/>
  <c r="T36" i="11" s="1"/>
  <c r="T37" i="11" s="1"/>
  <c r="S69" i="11"/>
  <c r="S70" i="11" s="1"/>
  <c r="S71" i="11" s="1"/>
  <c r="T55" i="11"/>
  <c r="T56" i="11" s="1"/>
  <c r="T57" i="11" s="1"/>
  <c r="T58" i="11" s="1"/>
  <c r="A27" i="11" l="1"/>
  <c r="A26" i="13"/>
  <c r="AJ69" i="13"/>
  <c r="AJ27" i="13"/>
  <c r="AJ55" i="13"/>
  <c r="Q20" i="11"/>
  <c r="S44" i="11"/>
  <c r="S45" i="11" s="1"/>
  <c r="S46" i="11" s="1"/>
  <c r="S51" i="11"/>
  <c r="S52" i="11" s="1"/>
  <c r="S53" i="11" s="1"/>
  <c r="Q13" i="11"/>
  <c r="T59" i="11"/>
  <c r="T60" i="11" s="1"/>
  <c r="T61" i="11" s="1"/>
  <c r="Q62" i="11"/>
  <c r="T31" i="11"/>
  <c r="T32" i="11" s="1"/>
  <c r="T33" i="11" s="1"/>
  <c r="S58" i="11"/>
  <c r="S59" i="11" s="1"/>
  <c r="S60" i="11" s="1"/>
  <c r="Q76" i="11"/>
  <c r="S72" i="11"/>
  <c r="S73" i="11" s="1"/>
  <c r="S74" i="11" s="1"/>
  <c r="T45" i="11"/>
  <c r="T46" i="11" s="1"/>
  <c r="T47" i="11" s="1"/>
  <c r="R36" i="11"/>
  <c r="R37" i="11" s="1"/>
  <c r="R38" i="11" s="1"/>
  <c r="S30" i="11"/>
  <c r="S31" i="11" s="1"/>
  <c r="S32" i="11" s="1"/>
  <c r="T38" i="11"/>
  <c r="T39" i="11" s="1"/>
  <c r="T40" i="11" s="1"/>
  <c r="T73" i="11"/>
  <c r="T74" i="11" s="1"/>
  <c r="T75" i="11" s="1"/>
  <c r="T52" i="11"/>
  <c r="T53" i="11" s="1"/>
  <c r="T54" i="11" s="1"/>
  <c r="R29" i="11"/>
  <c r="R30" i="11" s="1"/>
  <c r="R31" i="11" s="1"/>
  <c r="R71" i="11"/>
  <c r="R72" i="11" s="1"/>
  <c r="R73" i="11" s="1"/>
  <c r="R57" i="11"/>
  <c r="R58" i="11" s="1"/>
  <c r="R59" i="11" s="1"/>
  <c r="R50" i="11"/>
  <c r="R51" i="11" s="1"/>
  <c r="R52" i="11" s="1"/>
  <c r="R43" i="11"/>
  <c r="R44" i="11" s="1"/>
  <c r="R45" i="11" s="1"/>
  <c r="Q83" i="11"/>
  <c r="S37" i="11"/>
  <c r="S38" i="11" s="1"/>
  <c r="S39" i="11" s="1"/>
  <c r="Q6" i="11"/>
  <c r="A28" i="11" l="1"/>
  <c r="A27" i="13"/>
  <c r="AJ47" i="13"/>
  <c r="AJ59" i="13"/>
  <c r="AJ45" i="13"/>
  <c r="AJ52" i="13"/>
  <c r="AJ39" i="13"/>
  <c r="AJ60" i="13"/>
  <c r="AJ31" i="13"/>
  <c r="AJ40" i="13"/>
  <c r="AJ32" i="13"/>
  <c r="AJ53" i="13"/>
  <c r="AJ38" i="13"/>
  <c r="AJ46" i="13"/>
  <c r="AJ36" i="13"/>
  <c r="AJ28" i="13"/>
  <c r="AJ37" i="13"/>
  <c r="AJ75" i="13"/>
  <c r="AJ50" i="13"/>
  <c r="AJ70" i="13"/>
  <c r="AJ35" i="13"/>
  <c r="Q77" i="11"/>
  <c r="Q78" i="11" s="1"/>
  <c r="Q79" i="11" s="1"/>
  <c r="Q80" i="11" s="1"/>
  <c r="Q81" i="11" s="1"/>
  <c r="Q82" i="11" s="1"/>
  <c r="Q14" i="11"/>
  <c r="Q15" i="11" s="1"/>
  <c r="Q16" i="11" s="1"/>
  <c r="Q17" i="11" s="1"/>
  <c r="Q18" i="11" s="1"/>
  <c r="Q19" i="11" s="1"/>
  <c r="R53" i="11"/>
  <c r="R54" i="11" s="1"/>
  <c r="S61" i="11"/>
  <c r="R60" i="11"/>
  <c r="R61" i="11" s="1"/>
  <c r="S33" i="11"/>
  <c r="S54" i="11"/>
  <c r="R46" i="11"/>
  <c r="R47" i="11" s="1"/>
  <c r="Q63" i="11"/>
  <c r="Q64" i="11" s="1"/>
  <c r="Q65" i="11" s="1"/>
  <c r="Q66" i="11" s="1"/>
  <c r="Q67" i="11" s="1"/>
  <c r="Q68" i="11" s="1"/>
  <c r="R74" i="11"/>
  <c r="R75" i="11" s="1"/>
  <c r="R39" i="11"/>
  <c r="R40" i="11" s="1"/>
  <c r="S47" i="11"/>
  <c r="Q21" i="11"/>
  <c r="Q22" i="11" s="1"/>
  <c r="Q23" i="11" s="1"/>
  <c r="Q24" i="11" s="1"/>
  <c r="Q25" i="11" s="1"/>
  <c r="Q26" i="11" s="1"/>
  <c r="S40" i="11"/>
  <c r="R32" i="11"/>
  <c r="R33" i="11" s="1"/>
  <c r="Q84" i="11"/>
  <c r="Q85" i="11" s="1"/>
  <c r="Q86" i="11" s="1"/>
  <c r="Q87" i="11" s="1"/>
  <c r="Q88" i="11" s="1"/>
  <c r="Q89" i="11" s="1"/>
  <c r="S75" i="11"/>
  <c r="Q7" i="11"/>
  <c r="Q8" i="11" s="1"/>
  <c r="Q9" i="11" s="1"/>
  <c r="Q10" i="11" s="1"/>
  <c r="Q11" i="11" s="1"/>
  <c r="Q12" i="11" s="1"/>
  <c r="A29" i="11" l="1"/>
  <c r="A28" i="13"/>
  <c r="AJ30" i="13"/>
  <c r="AJ71" i="13"/>
  <c r="AJ33" i="13"/>
  <c r="AJ56" i="13"/>
  <c r="AJ49" i="13"/>
  <c r="AJ58" i="13"/>
  <c r="AJ51" i="13"/>
  <c r="AJ54" i="13"/>
  <c r="AJ57" i="13"/>
  <c r="AJ43" i="13"/>
  <c r="AJ44" i="13"/>
  <c r="AJ72" i="13"/>
  <c r="AJ61" i="13"/>
  <c r="AJ29" i="13"/>
  <c r="AJ42" i="13"/>
  <c r="AJ13" i="13"/>
  <c r="AJ76" i="13"/>
  <c r="AJ83" i="13"/>
  <c r="R62" i="11"/>
  <c r="R63" i="11" s="1"/>
  <c r="T76" i="11"/>
  <c r="T77" i="11" s="1"/>
  <c r="T78" i="11" s="1"/>
  <c r="T79" i="11" s="1"/>
  <c r="T20" i="11"/>
  <c r="T21" i="11" s="1"/>
  <c r="T22" i="11" s="1"/>
  <c r="T23" i="11" s="1"/>
  <c r="R13" i="11"/>
  <c r="R14" i="11" s="1"/>
  <c r="S20" i="11"/>
  <c r="S21" i="11" s="1"/>
  <c r="S22" i="11" s="1"/>
  <c r="R76" i="11"/>
  <c r="R77" i="11" s="1"/>
  <c r="T13" i="11"/>
  <c r="T14" i="11" s="1"/>
  <c r="T15" i="11" s="1"/>
  <c r="T16" i="11" s="1"/>
  <c r="T62" i="11"/>
  <c r="T63" i="11" s="1"/>
  <c r="T64" i="11" s="1"/>
  <c r="T65" i="11" s="1"/>
  <c r="S13" i="11"/>
  <c r="S14" i="11" s="1"/>
  <c r="S15" i="11" s="1"/>
  <c r="S83" i="11"/>
  <c r="S84" i="11" s="1"/>
  <c r="S85" i="11" s="1"/>
  <c r="S76" i="11"/>
  <c r="S77" i="11" s="1"/>
  <c r="S78" i="11" s="1"/>
  <c r="T83" i="11"/>
  <c r="T84" i="11" s="1"/>
  <c r="T85" i="11" s="1"/>
  <c r="T86" i="11" s="1"/>
  <c r="R83" i="11"/>
  <c r="R84" i="11" s="1"/>
  <c r="S62" i="11"/>
  <c r="S63" i="11" s="1"/>
  <c r="S64" i="11" s="1"/>
  <c r="R20" i="11"/>
  <c r="R21" i="11" s="1"/>
  <c r="S6" i="11"/>
  <c r="S7" i="11" s="1"/>
  <c r="S8" i="11" s="1"/>
  <c r="T6" i="11"/>
  <c r="T7" i="11" s="1"/>
  <c r="T8" i="11" s="1"/>
  <c r="T9" i="11" s="1"/>
  <c r="R6" i="11"/>
  <c r="R7" i="11" s="1"/>
  <c r="A30" i="11" l="1"/>
  <c r="A29" i="13"/>
  <c r="AJ62" i="13"/>
  <c r="AJ74" i="13"/>
  <c r="AJ20" i="13"/>
  <c r="AJ73" i="13"/>
  <c r="AJ6" i="13"/>
  <c r="S16" i="11"/>
  <c r="S17" i="11" s="1"/>
  <c r="S18" i="11" s="1"/>
  <c r="T66" i="11"/>
  <c r="T67" i="11" s="1"/>
  <c r="T68" i="11" s="1"/>
  <c r="R22" i="11"/>
  <c r="R23" i="11" s="1"/>
  <c r="R24" i="11" s="1"/>
  <c r="T24" i="11"/>
  <c r="T25" i="11" s="1"/>
  <c r="T26" i="11" s="1"/>
  <c r="R85" i="11"/>
  <c r="R86" i="11" s="1"/>
  <c r="R87" i="11" s="1"/>
  <c r="T17" i="11"/>
  <c r="T18" i="11" s="1"/>
  <c r="T19" i="11" s="1"/>
  <c r="S65" i="11"/>
  <c r="S66" i="11" s="1"/>
  <c r="S67" i="11" s="1"/>
  <c r="T80" i="11"/>
  <c r="T81" i="11" s="1"/>
  <c r="T82" i="11" s="1"/>
  <c r="S23" i="11"/>
  <c r="S24" i="11" s="1"/>
  <c r="S25" i="11" s="1"/>
  <c r="T87" i="11"/>
  <c r="T88" i="11" s="1"/>
  <c r="T89" i="11" s="1"/>
  <c r="R78" i="11"/>
  <c r="R79" i="11" s="1"/>
  <c r="R80" i="11" s="1"/>
  <c r="S86" i="11"/>
  <c r="S87" i="11" s="1"/>
  <c r="S88" i="11" s="1"/>
  <c r="R15" i="11"/>
  <c r="R16" i="11" s="1"/>
  <c r="R17" i="11" s="1"/>
  <c r="R64" i="11"/>
  <c r="R65" i="11" s="1"/>
  <c r="R66" i="11" s="1"/>
  <c r="S79" i="11"/>
  <c r="S80" i="11" s="1"/>
  <c r="S81" i="11" s="1"/>
  <c r="R8" i="11"/>
  <c r="R9" i="11" s="1"/>
  <c r="R10" i="11" s="1"/>
  <c r="T10" i="11"/>
  <c r="T11" i="11" s="1"/>
  <c r="T12" i="11" s="1"/>
  <c r="S9" i="11"/>
  <c r="S10" i="11" s="1"/>
  <c r="S11" i="11" s="1"/>
  <c r="A31" i="11" l="1"/>
  <c r="A30" i="13"/>
  <c r="AJ85" i="13"/>
  <c r="AJ77" i="13"/>
  <c r="AJ65" i="13"/>
  <c r="AJ19" i="13"/>
  <c r="AJ16" i="13"/>
  <c r="AJ89" i="13"/>
  <c r="AJ26" i="13"/>
  <c r="S89" i="11"/>
  <c r="R81" i="11"/>
  <c r="R82" i="11" s="1"/>
  <c r="R88" i="11"/>
  <c r="R89" i="11" s="1"/>
  <c r="S82" i="11"/>
  <c r="S26" i="11"/>
  <c r="R25" i="11"/>
  <c r="R26" i="11" s="1"/>
  <c r="R67" i="11"/>
  <c r="R68" i="11" s="1"/>
  <c r="R18" i="11"/>
  <c r="R19" i="11" s="1"/>
  <c r="S68" i="11"/>
  <c r="S19" i="11"/>
  <c r="S12" i="11"/>
  <c r="R11" i="11"/>
  <c r="R12" i="11" s="1"/>
  <c r="A32" i="11" l="1"/>
  <c r="A31" i="13"/>
  <c r="AJ23" i="13"/>
  <c r="AJ64" i="13"/>
  <c r="AJ79" i="13"/>
  <c r="AJ21" i="13"/>
  <c r="AJ12" i="13"/>
  <c r="AJ15" i="13"/>
  <c r="AJ14" i="13"/>
  <c r="AJ63" i="13"/>
  <c r="AJ7" i="13"/>
  <c r="AJ86" i="13"/>
  <c r="AJ82" i="13"/>
  <c r="AJ22" i="13"/>
  <c r="AJ9" i="13"/>
  <c r="AJ8" i="13"/>
  <c r="AJ84" i="13"/>
  <c r="AJ68" i="13"/>
  <c r="AJ78" i="13"/>
  <c r="AJ66" i="13"/>
  <c r="AJ87" i="13"/>
  <c r="AJ11" i="13"/>
  <c r="AJ18" i="13"/>
  <c r="AJ25" i="13"/>
  <c r="A33" i="11" l="1"/>
  <c r="A32" i="13"/>
  <c r="AJ10" i="13"/>
  <c r="AJ24" i="13"/>
  <c r="AJ17" i="13"/>
  <c r="AJ81" i="13"/>
  <c r="AJ80" i="13"/>
  <c r="AJ88" i="13"/>
  <c r="AJ67" i="13"/>
  <c r="A34" i="11" l="1"/>
  <c r="A33" i="13"/>
  <c r="T90" i="11"/>
  <c r="T91" i="11" s="1"/>
  <c r="T92" i="11" s="1"/>
  <c r="T93" i="11" s="1"/>
  <c r="Q90" i="11"/>
  <c r="R90" i="11"/>
  <c r="R91" i="11" s="1"/>
  <c r="S90" i="11"/>
  <c r="S91" i="11" s="1"/>
  <c r="S92" i="11" s="1"/>
  <c r="A35" i="11" l="1"/>
  <c r="A34" i="13"/>
  <c r="S93" i="11"/>
  <c r="S94" i="11" s="1"/>
  <c r="S95" i="11" s="1"/>
  <c r="T94" i="11"/>
  <c r="T95" i="11" s="1"/>
  <c r="T96" i="11" s="1"/>
  <c r="R92" i="11"/>
  <c r="R93" i="11" s="1"/>
  <c r="R94" i="11" s="1"/>
  <c r="Q91" i="11"/>
  <c r="Q92" i="11" s="1"/>
  <c r="Q93" i="11" s="1"/>
  <c r="Q94" i="11" s="1"/>
  <c r="Q95" i="11" s="1"/>
  <c r="Q96" i="11" s="1"/>
  <c r="A36" i="11" l="1"/>
  <c r="A35" i="13"/>
  <c r="R95" i="11"/>
  <c r="R96" i="11" s="1"/>
  <c r="S96" i="11"/>
  <c r="A37" i="11" l="1"/>
  <c r="A36" i="13"/>
  <c r="AJ93" i="13"/>
  <c r="AJ96" i="13"/>
  <c r="AJ91" i="13"/>
  <c r="AJ92" i="13"/>
  <c r="AJ90" i="13"/>
  <c r="A38" i="11" l="1"/>
  <c r="A37" i="13"/>
  <c r="AJ94" i="13"/>
  <c r="AJ95"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6" i="13" l="1"/>
  <c r="A97" i="11"/>
  <c r="A98" i="11" l="1"/>
  <c r="A97" i="13"/>
  <c r="A99" i="11" l="1"/>
  <c r="A98" i="13"/>
  <c r="A100" i="11" l="1"/>
  <c r="A99" i="13"/>
  <c r="A101" i="11" l="1"/>
  <c r="A100" i="13"/>
  <c r="A102" i="11" l="1"/>
  <c r="A101" i="13"/>
  <c r="A103" i="11" l="1"/>
  <c r="A103" i="13" s="1"/>
  <c r="A102" i="13"/>
  <c r="K62" i="11" l="1"/>
  <c r="L62" i="11"/>
  <c r="L64" i="11"/>
  <c r="K64" i="11"/>
  <c r="K68" i="11"/>
  <c r="L68" i="11"/>
  <c r="K67" i="11"/>
  <c r="L67" i="11"/>
  <c r="L74" i="11"/>
  <c r="K74" i="11"/>
  <c r="K73" i="11"/>
  <c r="L73" i="11"/>
  <c r="K72" i="11"/>
  <c r="L72" i="11"/>
  <c r="L75" i="11"/>
  <c r="K75" i="11"/>
  <c r="K71" i="11"/>
  <c r="L71" i="11"/>
  <c r="L66" i="11"/>
  <c r="K66" i="11"/>
  <c r="K70" i="11"/>
  <c r="L70" i="11"/>
  <c r="L63" i="11"/>
  <c r="K63" i="11"/>
  <c r="K69" i="11"/>
  <c r="L69" i="11"/>
  <c r="K65" i="11"/>
  <c r="L65" i="11"/>
  <c r="J32" i="11" l="1"/>
  <c r="J33" i="11"/>
  <c r="J27" i="11"/>
  <c r="J28" i="11"/>
  <c r="J29" i="11"/>
  <c r="J31" i="11"/>
  <c r="J30" i="11"/>
  <c r="J13" i="11"/>
  <c r="J14" i="11"/>
  <c r="J15" i="11"/>
  <c r="J16" i="11"/>
  <c r="J17" i="11"/>
  <c r="J18" i="11"/>
  <c r="J19" i="11"/>
  <c r="J90" i="11"/>
  <c r="J91" i="11"/>
  <c r="J92" i="11"/>
  <c r="J93" i="11"/>
  <c r="J94" i="11"/>
  <c r="J96" i="11"/>
  <c r="J95" i="11"/>
  <c r="K17" i="11" l="1"/>
  <c r="L17" i="11"/>
  <c r="K16" i="11"/>
  <c r="L16" i="11"/>
  <c r="K15" i="11"/>
  <c r="L15" i="11"/>
  <c r="K95" i="11"/>
  <c r="L95" i="11"/>
  <c r="L14" i="11"/>
  <c r="K14" i="11"/>
  <c r="L96" i="11"/>
  <c r="K96" i="11"/>
  <c r="K13" i="11"/>
  <c r="L13" i="11"/>
  <c r="K94" i="11"/>
  <c r="L94" i="11"/>
  <c r="L30" i="11"/>
  <c r="K30" i="11"/>
  <c r="K93" i="11"/>
  <c r="L93" i="11"/>
  <c r="K31" i="11"/>
  <c r="L31" i="11"/>
  <c r="K92" i="11"/>
  <c r="L92" i="11"/>
  <c r="L29" i="11"/>
  <c r="K29" i="11"/>
  <c r="K91" i="11"/>
  <c r="L91" i="11"/>
  <c r="L28" i="11"/>
  <c r="K28" i="11"/>
  <c r="L90" i="11"/>
  <c r="K90" i="11"/>
  <c r="L27" i="11"/>
  <c r="K27" i="11"/>
  <c r="L19" i="11"/>
  <c r="K19" i="11"/>
  <c r="L33" i="11"/>
  <c r="K33" i="11"/>
  <c r="L18" i="11"/>
  <c r="K18" i="11"/>
  <c r="L32" i="11"/>
  <c r="K32" i="11"/>
  <c r="R31" i="13" l="1"/>
  <c r="R32" i="13"/>
  <c r="R33" i="13"/>
  <c r="R27" i="13"/>
  <c r="R28" i="13"/>
  <c r="R30" i="13"/>
  <c r="R29" i="13"/>
  <c r="R91" i="13"/>
  <c r="R92" i="13"/>
  <c r="R93" i="13"/>
  <c r="R95" i="13"/>
  <c r="R94" i="13"/>
  <c r="R96" i="13"/>
  <c r="R90" i="13"/>
  <c r="R19" i="13"/>
  <c r="R13" i="13"/>
  <c r="R14" i="13"/>
  <c r="R15" i="13"/>
  <c r="R16" i="13"/>
  <c r="R17" i="13"/>
  <c r="R18" i="13"/>
  <c r="J20" i="11" l="1"/>
  <c r="J21" i="11"/>
  <c r="J22" i="11"/>
  <c r="J23" i="11"/>
  <c r="J24" i="11"/>
  <c r="J25" i="11"/>
  <c r="J26" i="11"/>
  <c r="J43" i="11"/>
  <c r="J44" i="11"/>
  <c r="J45" i="11"/>
  <c r="J46" i="11"/>
  <c r="J41" i="11"/>
  <c r="J47" i="11"/>
  <c r="J42" i="11"/>
  <c r="J55" i="11"/>
  <c r="J56" i="11"/>
  <c r="J57" i="11"/>
  <c r="J58" i="11"/>
  <c r="J59" i="11"/>
  <c r="J60" i="11"/>
  <c r="J61" i="11"/>
  <c r="J83" i="11"/>
  <c r="J84" i="11"/>
  <c r="J85" i="11"/>
  <c r="J86" i="11"/>
  <c r="J89" i="11"/>
  <c r="J87" i="11"/>
  <c r="J88" i="11"/>
  <c r="J6" i="11"/>
  <c r="J7" i="11"/>
  <c r="J8" i="11"/>
  <c r="J9" i="11"/>
  <c r="J10" i="11"/>
  <c r="J11" i="11"/>
  <c r="J12" i="11"/>
  <c r="J103" i="11"/>
  <c r="J99" i="11"/>
  <c r="J97" i="11"/>
  <c r="J98" i="11"/>
  <c r="J101" i="11"/>
  <c r="J100" i="11"/>
  <c r="J102" i="11"/>
  <c r="J53" i="11"/>
  <c r="J48" i="11"/>
  <c r="J49" i="11"/>
  <c r="J50" i="11"/>
  <c r="J51" i="11"/>
  <c r="J52" i="11"/>
  <c r="J54" i="11"/>
  <c r="J79" i="11"/>
  <c r="J80" i="11"/>
  <c r="J81" i="11"/>
  <c r="J82" i="11"/>
  <c r="J77" i="11"/>
  <c r="J76" i="11"/>
  <c r="J78" i="11"/>
  <c r="J34" i="11"/>
  <c r="J35" i="11"/>
  <c r="J36" i="11"/>
  <c r="J37" i="11"/>
  <c r="J38" i="11"/>
  <c r="J39" i="11"/>
  <c r="J40" i="11"/>
  <c r="R69" i="13" l="1"/>
  <c r="R70" i="13"/>
  <c r="R71" i="13"/>
  <c r="R72" i="13"/>
  <c r="R73" i="13"/>
  <c r="R74" i="13"/>
  <c r="R75" i="13"/>
  <c r="L103" i="11"/>
  <c r="K103" i="11"/>
  <c r="K102" i="11"/>
  <c r="L102" i="11"/>
  <c r="L100" i="11"/>
  <c r="K100" i="11"/>
  <c r="L101" i="11"/>
  <c r="K101" i="11"/>
  <c r="L98" i="11"/>
  <c r="K98" i="11"/>
  <c r="L97" i="11"/>
  <c r="K97" i="11"/>
  <c r="L99" i="11"/>
  <c r="K99" i="11"/>
  <c r="L78" i="11"/>
  <c r="K78" i="11"/>
  <c r="L52" i="11"/>
  <c r="K52" i="11"/>
  <c r="L88" i="11"/>
  <c r="K88" i="11"/>
  <c r="L44" i="11"/>
  <c r="K44" i="11"/>
  <c r="L76" i="11"/>
  <c r="K76" i="11"/>
  <c r="K11" i="11"/>
  <c r="L11" i="11"/>
  <c r="K83" i="11"/>
  <c r="L83" i="11"/>
  <c r="L42" i="11"/>
  <c r="K42" i="11"/>
  <c r="K82" i="11"/>
  <c r="L82" i="11"/>
  <c r="K9" i="11"/>
  <c r="L9" i="11"/>
  <c r="L89" i="11"/>
  <c r="K89" i="11"/>
  <c r="K41" i="11"/>
  <c r="L41" i="11"/>
  <c r="L81" i="11"/>
  <c r="K81" i="11"/>
  <c r="L8" i="11"/>
  <c r="K8" i="11"/>
  <c r="L60" i="11"/>
  <c r="K60" i="11"/>
  <c r="K47" i="11"/>
  <c r="L47" i="11"/>
  <c r="L38" i="11"/>
  <c r="K38" i="11"/>
  <c r="L80" i="11"/>
  <c r="K80" i="11"/>
  <c r="L7" i="11"/>
  <c r="K7" i="11"/>
  <c r="K59" i="11"/>
  <c r="L59" i="11"/>
  <c r="K46" i="11"/>
  <c r="L46" i="11"/>
  <c r="L37" i="11"/>
  <c r="K37" i="11"/>
  <c r="K79" i="11"/>
  <c r="L79" i="11"/>
  <c r="K6" i="11"/>
  <c r="L6" i="11"/>
  <c r="K61" i="11"/>
  <c r="L61" i="11"/>
  <c r="K26" i="11"/>
  <c r="L26" i="11"/>
  <c r="L36" i="11"/>
  <c r="K36" i="11"/>
  <c r="K51" i="11"/>
  <c r="L51" i="11"/>
  <c r="K10" i="11"/>
  <c r="L10" i="11"/>
  <c r="L58" i="11"/>
  <c r="K58" i="11"/>
  <c r="L25" i="11"/>
  <c r="K25" i="11"/>
  <c r="K35" i="11"/>
  <c r="L35" i="11"/>
  <c r="L50" i="11"/>
  <c r="K50" i="11"/>
  <c r="K12" i="11"/>
  <c r="L12" i="11"/>
  <c r="K57" i="11"/>
  <c r="L57" i="11"/>
  <c r="K24" i="11"/>
  <c r="L24" i="11"/>
  <c r="K34" i="11"/>
  <c r="L34" i="11"/>
  <c r="L49" i="11"/>
  <c r="K49" i="11"/>
  <c r="K87" i="11"/>
  <c r="L87" i="11"/>
  <c r="L56" i="11"/>
  <c r="K56" i="11"/>
  <c r="L23" i="11"/>
  <c r="K23" i="11"/>
  <c r="K40" i="11"/>
  <c r="L40" i="11"/>
  <c r="K48" i="11"/>
  <c r="L48" i="11"/>
  <c r="L86" i="11"/>
  <c r="K86" i="11"/>
  <c r="K55" i="11"/>
  <c r="L55" i="11"/>
  <c r="L22" i="11"/>
  <c r="K22" i="11"/>
  <c r="K39" i="11"/>
  <c r="L39" i="11"/>
  <c r="K53" i="11"/>
  <c r="L53" i="11"/>
  <c r="K85" i="11"/>
  <c r="L85" i="11"/>
  <c r="K45" i="11"/>
  <c r="L45" i="11"/>
  <c r="K21" i="11"/>
  <c r="L21" i="11"/>
  <c r="L77" i="11"/>
  <c r="K77" i="11"/>
  <c r="L54" i="11"/>
  <c r="K54" i="11"/>
  <c r="L84" i="11"/>
  <c r="K84" i="11"/>
  <c r="L43" i="11"/>
  <c r="K43" i="11"/>
  <c r="K20" i="11"/>
  <c r="L20" i="11"/>
  <c r="R6" i="13"/>
  <c r="R43" i="13" l="1"/>
  <c r="R44" i="13"/>
  <c r="R45" i="13"/>
  <c r="R46" i="13"/>
  <c r="R41" i="13"/>
  <c r="R47" i="13"/>
  <c r="R42" i="13"/>
  <c r="R20" i="13"/>
  <c r="R21" i="13"/>
  <c r="R22" i="13"/>
  <c r="R23" i="13"/>
  <c r="R24" i="13"/>
  <c r="R25" i="13"/>
  <c r="R26" i="13"/>
  <c r="R83" i="13"/>
  <c r="R84" i="13"/>
  <c r="R85" i="13"/>
  <c r="R89" i="13"/>
  <c r="R86" i="13"/>
  <c r="R87" i="13"/>
  <c r="R88" i="13"/>
  <c r="R48" i="13"/>
  <c r="R53" i="13"/>
  <c r="R49" i="13"/>
  <c r="R50" i="13"/>
  <c r="R51" i="13"/>
  <c r="R52" i="13"/>
  <c r="R54" i="13"/>
  <c r="R55" i="13"/>
  <c r="R56" i="13"/>
  <c r="R57" i="13"/>
  <c r="R58" i="13"/>
  <c r="R59" i="13"/>
  <c r="R60" i="13"/>
  <c r="R61" i="13"/>
  <c r="R34" i="13"/>
  <c r="R35" i="13"/>
  <c r="R36" i="13"/>
  <c r="R37" i="13"/>
  <c r="R38" i="13"/>
  <c r="R39" i="13"/>
  <c r="R40" i="13"/>
  <c r="R79" i="13"/>
  <c r="R80" i="13"/>
  <c r="R81" i="13"/>
  <c r="R77" i="13"/>
  <c r="R82" i="13"/>
  <c r="R76" i="13"/>
  <c r="R78" i="13"/>
  <c r="R67" i="13"/>
  <c r="R68" i="13"/>
  <c r="R62" i="13"/>
  <c r="R63" i="13"/>
  <c r="R64" i="13"/>
  <c r="R65" i="13"/>
  <c r="R66" i="13"/>
  <c r="R103" i="13"/>
  <c r="R97" i="13"/>
  <c r="R101" i="13"/>
  <c r="R98" i="13"/>
  <c r="R99" i="13"/>
  <c r="R100" i="13"/>
  <c r="R102" i="13"/>
  <c r="R7" i="13"/>
  <c r="R8" i="13"/>
  <c r="R9" i="13"/>
  <c r="R10" i="13"/>
  <c r="R11" i="13"/>
  <c r="R12" i="13"/>
</calcChain>
</file>

<file path=xl/sharedStrings.xml><?xml version="1.0" encoding="utf-8"?>
<sst xmlns="http://schemas.openxmlformats.org/spreadsheetml/2006/main" count="1141" uniqueCount="172">
  <si>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</si>
  <si>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</si>
  <si>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</si>
  <si>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</si>
  <si>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</si>
  <si>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</si>
  <si>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</si>
  <si>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</si>
  <si>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</si>
  <si>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</si>
  <si>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</si>
  <si>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</si>
  <si>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</si>
  <si>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XL</t>
  </si>
  <si>
    <t>LK1NT1</t>
  </si>
  <si>
    <t>Đường Xuân Tân - Hàng Gòn</t>
  </si>
  <si>
    <t>LK21NT2</t>
  </si>
  <si>
    <t>Quốc lộ 56</t>
  </si>
  <si>
    <t>LK22NT2_D1</t>
  </si>
  <si>
    <t>LK22NT2_D2</t>
  </si>
  <si>
    <t>Nhà máy mủ</t>
  </si>
  <si>
    <t>Ngã ba đường đi Xuân Quế</t>
  </si>
  <si>
    <t>LK23NT2_D1</t>
  </si>
  <si>
    <t>LK23NT2_D2</t>
  </si>
  <si>
    <t>LK24NT2</t>
  </si>
  <si>
    <t>Đường Tân Mỹ - Nhân Nghĩa</t>
  </si>
  <si>
    <t>Đường Nguyễn Trãi</t>
  </si>
  <si>
    <t>Đường 21/4</t>
  </si>
  <si>
    <t>Giáp ngã ba Tân Phong</t>
  </si>
  <si>
    <t>LK24DT_D7</t>
  </si>
  <si>
    <t>Đầu Cầu Gia Liêu</t>
  </si>
  <si>
    <t>Đường Quốc lộ 1</t>
  </si>
  <si>
    <t>LK65DT_D2</t>
  </si>
  <si>
    <t>LK65DT_D3</t>
  </si>
  <si>
    <t>Trạm dừng chân Lê Hoàng</t>
  </si>
  <si>
    <t>LK66DT</t>
  </si>
  <si>
    <t>LK67DT</t>
  </si>
  <si>
    <t>Đường Lê Hồng Phong (đường Xuân Tân - Xuân Định)</t>
  </si>
  <si>
    <t>LK68DT</t>
  </si>
  <si>
    <t>Đường Quốc lộ 56</t>
  </si>
  <si>
    <t>Đường Xuân Lập - Bàu Sao</t>
  </si>
  <si>
    <t>LK89DT</t>
  </si>
  <si>
    <t>Đường Lê Hồng Phong</t>
  </si>
  <si>
    <t>Đường 21 tháng 4</t>
  </si>
  <si>
    <t>Giáp ranh xã Xuân Định</t>
  </si>
  <si>
    <t>Tuyến đường qua khu đô thị mới</t>
  </si>
  <si>
    <t>Đường từ tổ 31B đi khu Bàu Tra</t>
  </si>
  <si>
    <t>Ranh giới xã Hàng Gòn cũ</t>
  </si>
  <si>
    <t>Giáp ranh xã Xuân Quế</t>
  </si>
  <si>
    <t>Giáp ranh phường Xuân Lập</t>
  </si>
  <si>
    <t>Giáp ranh xã Cẩm Mỹ</t>
  </si>
  <si>
    <t>Ngã 3 Tân Phong</t>
  </si>
  <si>
    <t>Giáp Trạm dừng chân Lê Hoàng</t>
  </si>
  <si>
    <t>Ranh xã Xuân Định</t>
  </si>
  <si>
    <t>phường Hàng Gòn</t>
  </si>
  <si>
    <t xml:space="preserve">Các tuyến đường giao thông không đấu nối trực tiếp và thông ra </t>
  </si>
  <si>
    <t>Giá nhà nước</t>
  </si>
  <si>
    <t>Giá đất ở hiện hành</t>
  </si>
  <si>
    <t>Giá đất thương mại dịch vụ hiện hành</t>
  </si>
  <si>
    <t>Giá đất trồng cây lâu năm, đất trồng cây hằng năm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</si>
  <si>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</si>
  <si>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</si>
  <si>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</si>
  <si>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</si>
  <si>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</si>
  <si>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</si>
  <si>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</si>
  <si>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</si>
  <si>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</si>
  <si>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STT</t>
  </si>
  <si>
    <t>Giá đất trồng rừng sản xuất, nuôi trồng thủy sản hiện hành</t>
  </si>
  <si>
    <t>Hết ranh thửa đất số 135 tờ BĐĐC số 22 về bên trái và hết ranh thửa đất số 90 tờ BĐĐC số 22 + 60m về bên phải, phường Hàng Gòn</t>
  </si>
  <si>
    <t/>
  </si>
  <si>
    <t>Đường Hàng Gòn - Xuân Quế</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</si>
  <si>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</si>
  <si>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</si>
  <si>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</si>
  <si>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LK24DT_D7+1</t>
  </si>
  <si>
    <t>LK24DT_D7+2</t>
  </si>
  <si>
    <t>LK24DT_D7+3</t>
  </si>
  <si>
    <t>LK24DT_D7+4</t>
  </si>
  <si>
    <t>LK67DT+1</t>
  </si>
  <si>
    <t>LK67DT+2</t>
  </si>
  <si>
    <t>LK67DT+3</t>
  </si>
  <si>
    <t>LK67DT+4</t>
  </si>
  <si>
    <t>LK68DT+1</t>
  </si>
  <si>
    <t>LK68DT+2</t>
  </si>
  <si>
    <t>LK68DT+3</t>
  </si>
  <si>
    <t>LK68DT+4</t>
  </si>
  <si>
    <t>LK24NT2+1</t>
  </si>
  <si>
    <t>LK24NT2+2</t>
  </si>
  <si>
    <t>LK24NT2+3</t>
  </si>
  <si>
    <t>LK24NT2+4</t>
  </si>
  <si>
    <t>LK22NT2_D1+1</t>
  </si>
  <si>
    <t>LK22NT2_D1+2</t>
  </si>
  <si>
    <t>LK22NT2_D1+3</t>
  </si>
  <si>
    <t>LK22NT2_D1+4</t>
  </si>
  <si>
    <t>LK22NT2_D2+1</t>
  </si>
  <si>
    <t>LK22NT2_D2+2</t>
  </si>
  <si>
    <t>LK22NT2_D2+3</t>
  </si>
  <si>
    <t>LK22NT2_D2+4</t>
  </si>
  <si>
    <t>LK23NT2_D1+1</t>
  </si>
  <si>
    <t>LK23NT2_D1+2</t>
  </si>
  <si>
    <t>LK23NT2_D1+3</t>
  </si>
  <si>
    <t>LK23NT2_D1+4</t>
  </si>
  <si>
    <t>LK23NT2_D2+1</t>
  </si>
  <si>
    <t>LK23NT2_D2+2</t>
  </si>
  <si>
    <t>LK23NT2_D2+3</t>
  </si>
  <si>
    <t>LK23NT2_D2+4</t>
  </si>
  <si>
    <t>LK66DT+1</t>
  </si>
  <si>
    <t>LK66DT+2</t>
  </si>
  <si>
    <t>LK66DT+3</t>
  </si>
  <si>
    <t>LK66DT+4</t>
  </si>
  <si>
    <t>LK1NT1+1</t>
  </si>
  <si>
    <t>LK1NT1+2</t>
  </si>
  <si>
    <t>LK1NT1+3</t>
  </si>
  <si>
    <t>LK1NT1+4</t>
  </si>
  <si>
    <t>LK65DT_D2+1</t>
  </si>
  <si>
    <t>LK65DT_D2+2</t>
  </si>
  <si>
    <t>LK65DT_D2+3</t>
  </si>
  <si>
    <t>LK65DT_D2+4</t>
  </si>
  <si>
    <t>LK65DT_D3+1</t>
  </si>
  <si>
    <t>LK65DT_D3+2</t>
  </si>
  <si>
    <t>LK65DT_D3+3</t>
  </si>
  <si>
    <t>LK65DT_D3+4</t>
  </si>
  <si>
    <t>LK21NT2+1</t>
  </si>
  <si>
    <t>LK21NT2+2</t>
  </si>
  <si>
    <t>LK21NT2+3</t>
  </si>
  <si>
    <t>LK21NT2+4</t>
  </si>
  <si>
    <t xml:space="preserve">Ranh phường Long Khánh </t>
  </si>
  <si>
    <t>Giá đất sản xuất phi nông nghiệp hiện hành</t>
  </si>
  <si>
    <t>CLN, CHN</t>
  </si>
  <si>
    <t>RSX, NTS</t>
  </si>
  <si>
    <t>LK3+2Vị trí 1</t>
  </si>
  <si>
    <t>LK3+1Vị trí 1</t>
  </si>
  <si>
    <t>LK6+1+1Vị trí 1</t>
  </si>
  <si>
    <t>LK5+1+2Vị trí 1</t>
  </si>
  <si>
    <t>LK5+2+2Vị trí 1</t>
  </si>
  <si>
    <t>LK6+2+1Vị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</si>
  <si>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</si>
  <si>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</si>
  <si>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</si>
  <si>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</si>
  <si>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</si>
  <si>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phường Hàng GònVị trí 1240</t>
  </si>
  <si>
    <t>TPLK3</t>
  </si>
  <si>
    <t>Vị trí 2</t>
  </si>
  <si>
    <t>phường Hàng GònVị trí 2220</t>
  </si>
  <si>
    <t>Vị trí 3</t>
  </si>
  <si>
    <t>phường Hàng GònVị trí 3200</t>
  </si>
  <si>
    <t>Vị trí 4</t>
  </si>
  <si>
    <t>phường Hàng GònVị trí 4170</t>
  </si>
  <si>
    <t>phường Hàng GònVị trí 1200</t>
  </si>
  <si>
    <t>Các đường nhóm II</t>
  </si>
  <si>
    <t>phường Hàng GònVị trí 2180</t>
  </si>
  <si>
    <t>phường Hàng GònVị trí 3160</t>
  </si>
  <si>
    <t>phường Hàng GònVị trí 4120</t>
  </si>
  <si>
    <t>phường Hàng GònVị trí 1210</t>
  </si>
  <si>
    <t>Các đường nhóm I</t>
  </si>
  <si>
    <t>phường Hàng GònVị trí 2190</t>
  </si>
  <si>
    <t>phường Hàng GònVị trí 3170</t>
  </si>
  <si>
    <t>phường Hàng GònVị trí 4150</t>
  </si>
  <si>
    <t>Giá đất trồng cây lâu năm, đất trồng cây hằng năm cũ</t>
  </si>
  <si>
    <t>Giá đất trồng rừng sản xuất, nuôi trồng thủy sản cũ</t>
  </si>
  <si>
    <t>Hệ số điều chỉnh mức biến động thị trường giá đất nông nghiệp (lần)</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</si>
  <si>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</si>
  <si>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</si>
  <si>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</si>
  <si>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Đơn vị tính: 1.000 đồng/m2</t>
  </si>
  <si>
    <t>chỉnh hs</t>
  </si>
  <si>
    <t>PHỤ LỤC A.2.22 HỆ SỐ ĐIỀU CHỈNH MỨC BIẾN ĐỘNG THỊ TRƯỜNG CÁC LOẠI ĐẤT NÔNG NGHIỆP
PHƯỜNG HÀNG GÒN, TỈNH ĐỒNG NAI</t>
  </si>
  <si>
    <t>PHỤ LỤC A.1.22 HỆ SỐ ĐIỀU CHỈNH MỨC BIẾN ĐỘNG THỊ TRƯỜNG CÁC LOẠI ĐẤT PHI NÔNG NGHIỆP
PHƯỜNG HÀNG GÒN,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</si>
</sst>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12"/>
      <color rgb="FF00B0F0"/>
      <name val="Times New Roman"/>
      <family val="1"/>
    </font>
    <font>
      <b/>
      <sz val="13"/>
      <name val="Times New Roman"/>
      <family val="1"/>
    </font>
    <font>
      <sz val="14"/>
      <color theme="1"/>
      <name val="Times New Roman"/>
      <family val="1"/>
    </font>
    <font>
      <sz val="14"/>
      <name val="Times New Roman"/>
      <family val="1"/>
    </font>
    <font>
      <i/>
      <sz val="14"/>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cellStyleXfs>
  <cellXfs count="13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17" fillId="0" borderId="3" xfId="0" applyFont="1" applyBorder="1" applyAlignment="1">
      <alignment vertical="center" wrapText="1"/>
    </xf>
    <xf numFmtId="2" fontId="8" fillId="0" borderId="3" xfId="7" applyNumberFormat="1"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4" fillId="0" borderId="0" xfId="0" applyFont="1" applyAlignment="1">
      <alignment vertical="center" wrapText="1"/>
    </xf>
    <xf numFmtId="2" fontId="8" fillId="0" borderId="6" xfId="1" applyNumberFormat="1" applyFont="1" applyFill="1" applyBorder="1" applyAlignment="1">
      <alignment horizontal="left" vertical="center" wrapText="1"/>
    </xf>
    <xf numFmtId="0" fontId="17" fillId="0" borderId="3" xfId="0" applyFont="1" applyBorder="1" applyAlignment="1">
      <alignment horizontal="left" vertical="center" wrapText="1"/>
    </xf>
    <xf numFmtId="3" fontId="17" fillId="0" borderId="3" xfId="0" applyNumberFormat="1" applyFont="1" applyBorder="1" applyAlignment="1">
      <alignment horizontal="right" vertical="center" wrapText="1"/>
    </xf>
    <xf numFmtId="0" fontId="17" fillId="0" borderId="3" xfId="0" applyFont="1" applyBorder="1" applyAlignment="1">
      <alignment horizontal="right" vertical="center" wrapText="1"/>
    </xf>
    <xf numFmtId="167" fontId="8" fillId="0" borderId="3" xfId="1" applyNumberFormat="1" applyFont="1" applyFill="1" applyBorder="1" applyAlignment="1">
      <alignment horizontal="center" vertical="center"/>
    </xf>
    <xf numFmtId="166" fontId="8" fillId="0" borderId="3" xfId="1" applyNumberFormat="1" applyFont="1" applyFill="1" applyBorder="1" applyAlignment="1">
      <alignment horizontal="center" vertical="center"/>
    </xf>
    <xf numFmtId="167" fontId="8" fillId="0" borderId="3" xfId="1" applyNumberFormat="1" applyFont="1" applyFill="1" applyBorder="1" applyAlignment="1">
      <alignment horizontal="left" vertical="center" wrapText="1"/>
    </xf>
    <xf numFmtId="168" fontId="8" fillId="0" borderId="0" xfId="7" applyNumberFormat="1" applyFont="1" applyAlignment="1">
      <alignment wrapText="1"/>
    </xf>
    <xf numFmtId="3" fontId="8" fillId="0" borderId="3" xfId="0" applyNumberFormat="1" applyFont="1" applyBorder="1" applyAlignment="1">
      <alignment horizontal="right" vertical="center" wrapText="1"/>
    </xf>
    <xf numFmtId="0" fontId="8" fillId="0" borderId="0" xfId="0" applyFont="1"/>
    <xf numFmtId="2" fontId="8" fillId="2" borderId="3" xfId="1" applyNumberFormat="1" applyFont="1" applyFill="1" applyBorder="1" applyAlignment="1">
      <alignment horizontal="center" vertical="center" wrapText="1"/>
    </xf>
    <xf numFmtId="0" fontId="14" fillId="0" borderId="0" xfId="0" applyFont="1"/>
    <xf numFmtId="43" fontId="8" fillId="0" borderId="3" xfId="1" applyFont="1" applyFill="1" applyBorder="1" applyAlignment="1">
      <alignment horizontal="right" vertical="center" wrapText="1"/>
    </xf>
    <xf numFmtId="166" fontId="8" fillId="0" borderId="6" xfId="1" applyNumberFormat="1" applyFont="1" applyFill="1" applyBorder="1" applyAlignment="1">
      <alignment horizontal="right" vertical="center" wrapText="1"/>
    </xf>
    <xf numFmtId="166" fontId="8" fillId="0" borderId="7" xfId="1" applyNumberFormat="1" applyFont="1" applyFill="1" applyBorder="1" applyAlignment="1">
      <alignment horizontal="right" vertical="center" wrapText="1"/>
    </xf>
    <xf numFmtId="166" fontId="8" fillId="0" borderId="0" xfId="1" applyNumberFormat="1" applyFont="1" applyFill="1" applyBorder="1" applyAlignment="1">
      <alignment horizontal="right" vertical="center" wrapText="1"/>
    </xf>
    <xf numFmtId="0" fontId="10" fillId="0" borderId="0" xfId="0" applyFont="1" applyAlignment="1">
      <alignment wrapText="1"/>
    </xf>
    <xf numFmtId="166" fontId="8" fillId="0" borderId="3" xfId="1" applyNumberFormat="1" applyFont="1" applyFill="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2" fontId="8" fillId="0" borderId="3" xfId="1" applyNumberFormat="1" applyFont="1" applyFill="1" applyBorder="1" applyAlignment="1">
      <alignment horizontal="right" vertical="center"/>
    </xf>
    <xf numFmtId="43" fontId="8" fillId="0" borderId="6" xfId="1" applyFont="1" applyFill="1" applyBorder="1" applyAlignment="1">
      <alignment horizontal="right" vertical="center" wrapText="1"/>
    </xf>
    <xf numFmtId="0" fontId="14" fillId="0" borderId="0" xfId="7" applyFont="1" applyAlignment="1">
      <alignment wrapText="1"/>
    </xf>
    <xf numFmtId="0" fontId="18" fillId="0" borderId="0" xfId="7" applyFont="1" applyAlignment="1">
      <alignment wrapText="1"/>
    </xf>
    <xf numFmtId="0" fontId="16" fillId="0" borderId="0" xfId="0" applyFont="1" applyAlignment="1">
      <alignment horizontal="right" vertical="center" wrapText="1"/>
    </xf>
    <xf numFmtId="37" fontId="16" fillId="0" borderId="0" xfId="0" applyNumberFormat="1" applyFont="1" applyAlignment="1">
      <alignment horizontal="right" vertical="center" wrapText="1"/>
    </xf>
    <xf numFmtId="170" fontId="16" fillId="0" borderId="0" xfId="0" applyNumberFormat="1" applyFont="1" applyAlignment="1">
      <alignment horizontal="right" vertical="center" wrapText="1"/>
    </xf>
    <xf numFmtId="3" fontId="16" fillId="0" borderId="0" xfId="0" applyNumberFormat="1" applyFont="1" applyAlignment="1">
      <alignment horizontal="right" vertical="center" wrapText="1"/>
    </xf>
    <xf numFmtId="43" fontId="1" fillId="0" borderId="0" xfId="1" applyFont="1" applyAlignment="1">
      <alignment vertical="center" wrapText="1"/>
    </xf>
    <xf numFmtId="0" fontId="17" fillId="0" borderId="0" xfId="7" applyFont="1" applyAlignment="1">
      <alignmen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19"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applyAlignment="1">
      <alignment vertical="center" wrapText="1"/>
    </xf>
    <xf numFmtId="44" fontId="9" fillId="0" borderId="12" xfId="6" applyFont="1" applyBorder="1" applyAlignment="1">
      <alignment vertical="center" wrapText="1"/>
    </xf>
    <xf numFmtId="0" fontId="8" fillId="0" borderId="12" xfId="0" applyFont="1" applyBorder="1" applyAlignment="1">
      <alignment horizontal="center" vertical="center" wrapText="1"/>
    </xf>
    <xf numFmtId="0" fontId="8" fillId="0" borderId="12" xfId="0" applyFont="1" applyBorder="1" applyAlignment="1">
      <alignment horizontal="left" vertical="center" wrapText="1"/>
    </xf>
    <xf numFmtId="3" fontId="8" fillId="0" borderId="12" xfId="0" applyNumberFormat="1" applyFont="1" applyBorder="1" applyAlignment="1">
      <alignment horizontal="right" vertical="center" wrapText="1"/>
    </xf>
    <xf numFmtId="166" fontId="8" fillId="0" borderId="12" xfId="1" applyNumberFormat="1" applyFont="1" applyFill="1" applyBorder="1" applyAlignment="1">
      <alignment horizontal="right" vertical="center" wrapText="1"/>
    </xf>
    <xf numFmtId="43" fontId="17" fillId="0" borderId="12" xfId="1" applyFont="1" applyFill="1" applyBorder="1" applyAlignment="1">
      <alignment horizontal="left" vertical="center" wrapText="1"/>
    </xf>
    <xf numFmtId="43" fontId="17" fillId="0" borderId="12" xfId="1" applyFont="1" applyFill="1" applyBorder="1" applyAlignment="1">
      <alignment horizontal="right" vertical="center" wrapText="1"/>
    </xf>
    <xf numFmtId="0" fontId="23" fillId="0" borderId="0" xfId="0" applyFont="1" applyAlignment="1">
      <alignment vertical="center" wrapText="1"/>
    </xf>
    <xf numFmtId="0" fontId="24" fillId="0" borderId="0" xfId="0" applyFont="1" applyAlignment="1">
      <alignment wrapText="1"/>
    </xf>
    <xf numFmtId="0" fontId="24" fillId="3" borderId="0" xfId="0" applyFont="1" applyFill="1" applyAlignment="1">
      <alignment wrapText="1"/>
    </xf>
    <xf numFmtId="0" fontId="26" fillId="0" borderId="2" xfId="0" applyFont="1" applyBorder="1" applyAlignment="1">
      <alignment vertical="center" wrapText="1"/>
    </xf>
    <xf numFmtId="0" fontId="23" fillId="0" borderId="2" xfId="0" applyFont="1" applyBorder="1" applyAlignment="1">
      <alignment horizontal="center" vertical="center" wrapText="1"/>
    </xf>
    <xf numFmtId="44" fontId="26" fillId="0" borderId="2" xfId="6" applyFont="1" applyBorder="1" applyAlignment="1">
      <alignment vertical="center" wrapText="1"/>
    </xf>
    <xf numFmtId="0" fontId="26" fillId="0" borderId="2" xfId="0" applyFont="1" applyBorder="1" applyAlignment="1">
      <alignment horizontal="center" vertical="center" wrapText="1"/>
    </xf>
    <xf numFmtId="0" fontId="24" fillId="0" borderId="0" xfId="0" applyFont="1" applyAlignment="1">
      <alignment horizontal="center" wrapText="1"/>
    </xf>
    <xf numFmtId="0" fontId="26" fillId="3" borderId="2" xfId="0" applyFont="1" applyFill="1" applyBorder="1" applyAlignment="1">
      <alignment vertical="center" wrapText="1"/>
    </xf>
    <xf numFmtId="0" fontId="26" fillId="0" borderId="3" xfId="0" applyFont="1" applyBorder="1" applyAlignment="1">
      <alignment vertical="center" wrapText="1"/>
    </xf>
    <xf numFmtId="0" fontId="26" fillId="0" borderId="12" xfId="0" applyFont="1" applyBorder="1" applyAlignment="1">
      <alignment horizontal="center" vertical="center" wrapText="1"/>
    </xf>
    <xf numFmtId="0" fontId="23" fillId="0" borderId="3" xfId="0" applyFont="1" applyBorder="1" applyAlignment="1">
      <alignment horizontal="center" vertical="center" wrapText="1"/>
    </xf>
    <xf numFmtId="0" fontId="26" fillId="0" borderId="0" xfId="0" applyFont="1" applyAlignment="1">
      <alignment wrapText="1"/>
    </xf>
    <xf numFmtId="3" fontId="26" fillId="3" borderId="3" xfId="0" applyNumberFormat="1" applyFont="1" applyFill="1" applyBorder="1" applyAlignment="1">
      <alignment vertical="center" wrapText="1"/>
    </xf>
    <xf numFmtId="0" fontId="26" fillId="3" borderId="3" xfId="0" applyFont="1" applyFill="1" applyBorder="1" applyAlignment="1">
      <alignment vertical="center" wrapText="1"/>
    </xf>
    <xf numFmtId="0" fontId="26" fillId="3" borderId="0" xfId="0" applyFont="1" applyFill="1" applyAlignment="1">
      <alignment wrapText="1"/>
    </xf>
    <xf numFmtId="0" fontId="17" fillId="0" borderId="3" xfId="0" applyFont="1" applyBorder="1" applyAlignment="1">
      <alignment horizontal="center" vertical="center" wrapText="1"/>
    </xf>
    <xf numFmtId="0" fontId="17" fillId="0" borderId="0" xfId="0" applyFont="1" applyAlignment="1">
      <alignment horizontal="center" vertical="center" wrapText="1"/>
    </xf>
    <xf numFmtId="0" fontId="17" fillId="0" borderId="12" xfId="0" applyFont="1" applyBorder="1" applyAlignment="1">
      <alignment horizontal="center" vertical="center" wrapText="1"/>
    </xf>
    <xf numFmtId="37" fontId="17" fillId="0" borderId="3" xfId="0" applyNumberFormat="1" applyFont="1" applyBorder="1" applyAlignment="1">
      <alignment horizontal="right" vertical="center" wrapText="1"/>
    </xf>
    <xf numFmtId="3" fontId="17" fillId="0" borderId="0" xfId="0" applyNumberFormat="1" applyFont="1" applyAlignment="1">
      <alignment horizontal="right" wrapText="1"/>
    </xf>
    <xf numFmtId="0" fontId="17" fillId="0" borderId="0" xfId="0" applyFont="1" applyAlignment="1">
      <alignment horizontal="right" wrapText="1"/>
    </xf>
    <xf numFmtId="3" fontId="17" fillId="3" borderId="3" xfId="0" applyNumberFormat="1" applyFont="1" applyFill="1" applyBorder="1" applyAlignment="1">
      <alignment horizontal="center" vertical="center" wrapText="1"/>
    </xf>
    <xf numFmtId="0" fontId="17" fillId="3" borderId="3" xfId="0" applyFont="1" applyFill="1" applyBorder="1" applyAlignment="1">
      <alignment horizontal="center" vertical="center" wrapText="1"/>
    </xf>
    <xf numFmtId="37" fontId="17" fillId="0" borderId="0" xfId="0" applyNumberFormat="1" applyFont="1" applyAlignment="1">
      <alignment wrapText="1"/>
    </xf>
    <xf numFmtId="0" fontId="17" fillId="0" borderId="8" xfId="0" applyFont="1" applyBorder="1" applyAlignment="1">
      <alignment horizontal="center" vertical="center" wrapText="1"/>
    </xf>
    <xf numFmtId="37" fontId="17" fillId="0" borderId="7" xfId="0" applyNumberFormat="1" applyFont="1" applyBorder="1" applyAlignment="1">
      <alignment horizontal="right" vertical="center" wrapText="1"/>
    </xf>
    <xf numFmtId="3" fontId="17" fillId="0" borderId="3" xfId="0" applyNumberFormat="1" applyFont="1" applyBorder="1" applyAlignment="1">
      <alignment horizontal="center" vertical="center" wrapText="1"/>
    </xf>
    <xf numFmtId="43" fontId="17" fillId="0" borderId="12" xfId="1" applyFont="1" applyBorder="1" applyAlignment="1">
      <alignment horizontal="right" vertical="center" wrapText="1"/>
    </xf>
    <xf numFmtId="0" fontId="26" fillId="0" borderId="17" xfId="0" applyFont="1" applyBorder="1" applyAlignment="1">
      <alignment vertical="center" wrapText="1"/>
    </xf>
    <xf numFmtId="0" fontId="19" fillId="0" borderId="0" xfId="0" applyFont="1" applyAlignment="1">
      <alignment horizontal="center" vertical="center" wrapText="1"/>
    </xf>
    <xf numFmtId="37" fontId="22" fillId="0" borderId="16" xfId="0" applyNumberFormat="1" applyFont="1" applyBorder="1" applyAlignment="1">
      <alignment horizontal="right" vertical="center" wrapText="1"/>
    </xf>
    <xf numFmtId="0" fontId="8" fillId="0" borderId="12" xfId="0" applyFont="1" applyBorder="1" applyAlignment="1">
      <alignment vertical="center" wrapText="1"/>
    </xf>
    <xf numFmtId="3" fontId="9" fillId="0" borderId="12" xfId="1"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43" fontId="9" fillId="0" borderId="12" xfId="1" applyFont="1" applyFill="1" applyBorder="1" applyAlignment="1">
      <alignment horizontal="center" vertical="center" wrapText="1"/>
    </xf>
    <xf numFmtId="37" fontId="25" fillId="0" borderId="16" xfId="0" applyNumberFormat="1" applyFont="1" applyBorder="1" applyAlignment="1">
      <alignment horizontal="righ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7" fillId="0" borderId="7" xfId="0" applyFont="1" applyBorder="1" applyAlignment="1">
      <alignment horizontal="left" vertical="center" wrapText="1"/>
    </xf>
    <xf numFmtId="37" fontId="26" fillId="0" borderId="12" xfId="6" applyNumberFormat="1" applyFont="1" applyFill="1" applyBorder="1" applyAlignment="1">
      <alignment horizontal="center" vertical="center" wrapText="1"/>
    </xf>
    <xf numFmtId="37" fontId="26" fillId="0" borderId="1" xfId="6" applyNumberFormat="1" applyFont="1" applyFill="1" applyBorder="1" applyAlignment="1">
      <alignment horizontal="center" vertical="center" wrapText="1"/>
    </xf>
    <xf numFmtId="37" fontId="26" fillId="0" borderId="4" xfId="6" applyNumberFormat="1" applyFont="1" applyFill="1" applyBorder="1" applyAlignment="1">
      <alignment horizontal="center" vertical="center" wrapText="1"/>
    </xf>
    <xf numFmtId="43" fontId="26" fillId="0" borderId="1" xfId="1" applyFont="1" applyFill="1" applyBorder="1" applyAlignment="1">
      <alignment horizontal="center" vertical="center" wrapText="1"/>
    </xf>
    <xf numFmtId="43" fontId="26" fillId="0" borderId="4" xfId="1" applyFont="1" applyFill="1" applyBorder="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E92"/>
  <sheetViews>
    <sheetView topLeftCell="F85" zoomScale="70" zoomScaleNormal="70" zoomScaleSheetLayoutView="100" workbookViewId="0">
      <selection activeCell="BI98" sqref="BI98"/>
    </sheetView>
  </sheetViews>
  <sheetFormatPr defaultRowHeight="18.75" x14ac:dyDescent="0.3"/>
  <cols>
    <col min="1" max="3" width="9.140625" style="1" hidden="1" customWidth="1"/>
    <col min="4" max="5" width="6.5703125" style="1" hidden="1" customWidth="1"/>
    <col min="6" max="6" width="6.5703125" style="2" customWidth="1"/>
    <col min="7" max="7" width="15" style="3" customWidth="1"/>
    <col min="8" max="8" width="34.5703125" style="4" customWidth="1"/>
    <col min="9" max="9" width="34"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6" s="64" customFormat="1" ht="34.5" customHeight="1" x14ac:dyDescent="0.25">
      <c r="A1" s="35" t="s">
        <v>77</v>
      </c>
      <c r="B1" s="35" t="s">
        <v>78</v>
      </c>
      <c r="C1" s="35" t="s">
        <v>79</v>
      </c>
      <c r="D1" s="35" t="s">
        <v>80</v>
      </c>
      <c r="E1" s="35" t="s">
        <v>1</v>
      </c>
      <c r="F1" s="21">
        <v>24</v>
      </c>
      <c r="G1" s="22" t="s">
        <v>29</v>
      </c>
      <c r="H1" s="71" t="s">
        <v>43</v>
      </c>
      <c r="I1" s="71" t="s">
        <v>30</v>
      </c>
      <c r="J1" s="71" t="s">
        <v>28</v>
      </c>
      <c r="K1" s="50">
        <v>4200</v>
      </c>
      <c r="L1" s="50">
        <v>1300</v>
      </c>
      <c r="M1" s="50">
        <v>850</v>
      </c>
      <c r="N1" s="50">
        <v>700</v>
      </c>
      <c r="O1" s="50">
        <v>4200</v>
      </c>
      <c r="P1" s="50">
        <v>1300</v>
      </c>
      <c r="Q1" s="50">
        <v>850</v>
      </c>
      <c r="R1" s="50">
        <v>700</v>
      </c>
      <c r="S1" s="59" t="e">
        <v>#N/A</v>
      </c>
      <c r="T1" s="59"/>
      <c r="U1" s="59"/>
      <c r="V1" s="59"/>
      <c r="W1" s="54" t="e">
        <v>#N/A</v>
      </c>
      <c r="X1" s="54"/>
      <c r="Y1" s="54"/>
      <c r="Z1" s="54"/>
      <c r="AA1" s="59"/>
      <c r="AB1" s="59"/>
      <c r="AC1" s="59"/>
      <c r="AD1" s="59"/>
      <c r="AE1" s="54"/>
      <c r="AF1" s="54"/>
      <c r="AG1" s="54"/>
      <c r="AH1" s="54"/>
      <c r="AI1" s="37">
        <v>11.763736263736263</v>
      </c>
      <c r="AJ1" s="62"/>
      <c r="AK1" s="62" t="e">
        <v>#REF!</v>
      </c>
      <c r="AL1" s="46" t="e">
        <v>#REF!</v>
      </c>
      <c r="AM1" s="46" t="e">
        <v>#REF!</v>
      </c>
      <c r="AN1" s="46" t="e">
        <v>#REF!</v>
      </c>
      <c r="AO1" s="46" t="e">
        <v>#REF!</v>
      </c>
      <c r="AP1" s="47" t="e">
        <v>#REF!</v>
      </c>
      <c r="AQ1" s="47" t="e">
        <v>#REF!</v>
      </c>
      <c r="AR1" s="47" t="e">
        <v>#REF!</v>
      </c>
      <c r="AS1" s="47" t="e">
        <v>#REF!</v>
      </c>
      <c r="AT1" s="48" t="e">
        <v>#REF!</v>
      </c>
      <c r="AU1" s="63" t="s">
        <v>1</v>
      </c>
      <c r="AV1" s="56">
        <v>3500</v>
      </c>
      <c r="AW1" s="59">
        <v>1680</v>
      </c>
      <c r="AX1" s="59">
        <v>910</v>
      </c>
      <c r="AY1" s="59">
        <v>670</v>
      </c>
      <c r="AZ1" s="59">
        <v>3000</v>
      </c>
      <c r="BA1" s="59">
        <v>1440</v>
      </c>
      <c r="BB1" s="59">
        <v>780</v>
      </c>
      <c r="BC1" s="59">
        <v>570</v>
      </c>
      <c r="BD1" s="49" t="e">
        <v>#REF!</v>
      </c>
    </row>
    <row r="2" spans="1:56" s="64" customFormat="1" ht="34.5" customHeight="1" x14ac:dyDescent="0.25">
      <c r="A2" s="35"/>
      <c r="B2" s="35"/>
      <c r="C2" s="35"/>
      <c r="D2" s="35"/>
      <c r="E2" s="35"/>
      <c r="F2" s="21"/>
      <c r="G2" s="22"/>
      <c r="H2" s="71" t="s">
        <v>72</v>
      </c>
      <c r="I2" s="71" t="s">
        <v>72</v>
      </c>
      <c r="J2" s="71" t="s">
        <v>72</v>
      </c>
      <c r="K2" s="50"/>
      <c r="L2" s="50"/>
      <c r="M2" s="50"/>
      <c r="N2" s="50"/>
      <c r="O2" s="50"/>
      <c r="P2" s="50"/>
      <c r="Q2" s="50"/>
      <c r="R2" s="50"/>
      <c r="S2" s="59"/>
      <c r="T2" s="59"/>
      <c r="U2" s="59"/>
      <c r="V2" s="59"/>
      <c r="W2" s="54"/>
      <c r="X2" s="54"/>
      <c r="Y2" s="54"/>
      <c r="Z2" s="54"/>
      <c r="AA2" s="59"/>
      <c r="AB2" s="59"/>
      <c r="AC2" s="59"/>
      <c r="AD2" s="59"/>
      <c r="AE2" s="54"/>
      <c r="AF2" s="54"/>
      <c r="AG2" s="54"/>
      <c r="AH2" s="54"/>
      <c r="AI2" s="37"/>
      <c r="AJ2" s="62"/>
      <c r="AK2" s="62"/>
      <c r="AL2" s="46"/>
      <c r="AM2" s="46"/>
      <c r="AN2" s="46"/>
      <c r="AO2" s="46"/>
      <c r="AP2" s="47"/>
      <c r="AQ2" s="47"/>
      <c r="AR2" s="47"/>
      <c r="AS2" s="47"/>
      <c r="AT2" s="48"/>
      <c r="AU2" s="63"/>
      <c r="AV2" s="56"/>
      <c r="AW2" s="59"/>
      <c r="AX2" s="59"/>
      <c r="AY2" s="59"/>
      <c r="AZ2" s="59"/>
      <c r="BA2" s="59"/>
      <c r="BB2" s="59"/>
      <c r="BC2" s="59"/>
      <c r="BD2" s="49"/>
    </row>
    <row r="3" spans="1:56" s="64" customFormat="1" ht="34.5" customHeight="1" x14ac:dyDescent="0.25">
      <c r="A3" s="35"/>
      <c r="B3" s="35"/>
      <c r="C3" s="35"/>
      <c r="D3" s="35"/>
      <c r="E3" s="35"/>
      <c r="F3" s="21"/>
      <c r="G3" s="22"/>
      <c r="H3" s="71" t="s">
        <v>72</v>
      </c>
      <c r="I3" s="71" t="s">
        <v>72</v>
      </c>
      <c r="J3" s="71" t="s">
        <v>72</v>
      </c>
      <c r="K3" s="50"/>
      <c r="L3" s="50"/>
      <c r="M3" s="50"/>
      <c r="N3" s="50"/>
      <c r="O3" s="50"/>
      <c r="P3" s="50"/>
      <c r="Q3" s="50"/>
      <c r="R3" s="50"/>
      <c r="S3" s="59"/>
      <c r="T3" s="59"/>
      <c r="U3" s="59"/>
      <c r="V3" s="59"/>
      <c r="W3" s="54"/>
      <c r="X3" s="54"/>
      <c r="Y3" s="54"/>
      <c r="Z3" s="54"/>
      <c r="AA3" s="59"/>
      <c r="AB3" s="59"/>
      <c r="AC3" s="59"/>
      <c r="AD3" s="59"/>
      <c r="AE3" s="54"/>
      <c r="AF3" s="54"/>
      <c r="AG3" s="54"/>
      <c r="AH3" s="54"/>
      <c r="AI3" s="37"/>
      <c r="AJ3" s="62"/>
      <c r="AK3" s="62"/>
      <c r="AL3" s="46"/>
      <c r="AM3" s="46"/>
      <c r="AN3" s="46"/>
      <c r="AO3" s="46"/>
      <c r="AP3" s="47"/>
      <c r="AQ3" s="47"/>
      <c r="AR3" s="47"/>
      <c r="AS3" s="47"/>
      <c r="AT3" s="48"/>
      <c r="AU3" s="63"/>
      <c r="AV3" s="56"/>
      <c r="AW3" s="59"/>
      <c r="AX3" s="59"/>
      <c r="AY3" s="59"/>
      <c r="AZ3" s="59"/>
      <c r="BA3" s="59"/>
      <c r="BB3" s="59"/>
      <c r="BC3" s="59"/>
      <c r="BD3" s="49"/>
    </row>
    <row r="4" spans="1:56" s="64" customFormat="1" ht="34.5" customHeight="1" x14ac:dyDescent="0.25">
      <c r="A4" s="35"/>
      <c r="B4" s="35"/>
      <c r="C4" s="35"/>
      <c r="D4" s="35"/>
      <c r="E4" s="35"/>
      <c r="F4" s="21"/>
      <c r="G4" s="22"/>
      <c r="H4" s="71" t="s">
        <v>72</v>
      </c>
      <c r="I4" s="71" t="s">
        <v>72</v>
      </c>
      <c r="J4" s="71" t="s">
        <v>72</v>
      </c>
      <c r="K4" s="50"/>
      <c r="L4" s="50"/>
      <c r="M4" s="50"/>
      <c r="N4" s="50"/>
      <c r="O4" s="50"/>
      <c r="P4" s="50"/>
      <c r="Q4" s="50"/>
      <c r="R4" s="50"/>
      <c r="S4" s="59"/>
      <c r="T4" s="59"/>
      <c r="U4" s="59"/>
      <c r="V4" s="59"/>
      <c r="W4" s="54"/>
      <c r="X4" s="54"/>
      <c r="Y4" s="54"/>
      <c r="Z4" s="54"/>
      <c r="AA4" s="59"/>
      <c r="AB4" s="59"/>
      <c r="AC4" s="59"/>
      <c r="AD4" s="59"/>
      <c r="AE4" s="54"/>
      <c r="AF4" s="54"/>
      <c r="AG4" s="54"/>
      <c r="AH4" s="54"/>
      <c r="AI4" s="37"/>
      <c r="AJ4" s="62"/>
      <c r="AK4" s="62"/>
      <c r="AL4" s="46"/>
      <c r="AM4" s="46"/>
      <c r="AN4" s="46"/>
      <c r="AO4" s="46"/>
      <c r="AP4" s="47"/>
      <c r="AQ4" s="47"/>
      <c r="AR4" s="47"/>
      <c r="AS4" s="47"/>
      <c r="AT4" s="48"/>
      <c r="AU4" s="63"/>
      <c r="AV4" s="56"/>
      <c r="AW4" s="59"/>
      <c r="AX4" s="59"/>
      <c r="AY4" s="59"/>
      <c r="AZ4" s="59"/>
      <c r="BA4" s="59"/>
      <c r="BB4" s="59"/>
      <c r="BC4" s="59"/>
      <c r="BD4" s="49"/>
    </row>
    <row r="5" spans="1:56" s="64" customFormat="1" ht="34.5" customHeight="1" x14ac:dyDescent="0.25">
      <c r="A5" s="35"/>
      <c r="B5" s="35"/>
      <c r="C5" s="35"/>
      <c r="D5" s="35"/>
      <c r="E5" s="35"/>
      <c r="F5" s="21"/>
      <c r="G5" s="22"/>
      <c r="H5" s="71" t="s">
        <v>72</v>
      </c>
      <c r="I5" s="71" t="s">
        <v>72</v>
      </c>
      <c r="J5" s="71" t="s">
        <v>72</v>
      </c>
      <c r="K5" s="50"/>
      <c r="L5" s="50"/>
      <c r="M5" s="50"/>
      <c r="N5" s="50"/>
      <c r="O5" s="50"/>
      <c r="P5" s="50"/>
      <c r="Q5" s="50"/>
      <c r="R5" s="50"/>
      <c r="S5" s="59"/>
      <c r="T5" s="59"/>
      <c r="U5" s="59"/>
      <c r="V5" s="59"/>
      <c r="W5" s="54"/>
      <c r="X5" s="54"/>
      <c r="Y5" s="54"/>
      <c r="Z5" s="54"/>
      <c r="AA5" s="59"/>
      <c r="AB5" s="59"/>
      <c r="AC5" s="59"/>
      <c r="AD5" s="59"/>
      <c r="AE5" s="54"/>
      <c r="AF5" s="54"/>
      <c r="AG5" s="54"/>
      <c r="AH5" s="54"/>
      <c r="AI5" s="37"/>
      <c r="AJ5" s="62"/>
      <c r="AK5" s="62"/>
      <c r="AL5" s="46"/>
      <c r="AM5" s="46"/>
      <c r="AN5" s="46"/>
      <c r="AO5" s="46"/>
      <c r="AP5" s="47"/>
      <c r="AQ5" s="47"/>
      <c r="AR5" s="47"/>
      <c r="AS5" s="47"/>
      <c r="AT5" s="48"/>
      <c r="AU5" s="63"/>
      <c r="AV5" s="56"/>
      <c r="AW5" s="59"/>
      <c r="AX5" s="59"/>
      <c r="AY5" s="59"/>
      <c r="AZ5" s="59"/>
      <c r="BA5" s="59"/>
      <c r="BB5" s="59"/>
      <c r="BC5" s="59"/>
      <c r="BD5" s="49"/>
    </row>
    <row r="6" spans="1:56" s="64" customFormat="1" ht="34.5" customHeight="1" x14ac:dyDescent="0.25">
      <c r="A6" s="35"/>
      <c r="B6" s="35"/>
      <c r="C6" s="35"/>
      <c r="D6" s="35"/>
      <c r="E6" s="35"/>
      <c r="F6" s="21"/>
      <c r="G6" s="22"/>
      <c r="H6" s="71" t="s">
        <v>72</v>
      </c>
      <c r="I6" s="71" t="s">
        <v>72</v>
      </c>
      <c r="J6" s="71" t="s">
        <v>72</v>
      </c>
      <c r="K6" s="50"/>
      <c r="L6" s="50"/>
      <c r="M6" s="50"/>
      <c r="N6" s="50"/>
      <c r="O6" s="50"/>
      <c r="P6" s="50"/>
      <c r="Q6" s="50"/>
      <c r="R6" s="50"/>
      <c r="S6" s="59"/>
      <c r="T6" s="59"/>
      <c r="U6" s="59"/>
      <c r="V6" s="59"/>
      <c r="W6" s="54"/>
      <c r="X6" s="54"/>
      <c r="Y6" s="54"/>
      <c r="Z6" s="54"/>
      <c r="AA6" s="59"/>
      <c r="AB6" s="59"/>
      <c r="AC6" s="59"/>
      <c r="AD6" s="59"/>
      <c r="AE6" s="54"/>
      <c r="AF6" s="54"/>
      <c r="AG6" s="54"/>
      <c r="AH6" s="54"/>
      <c r="AI6" s="37"/>
      <c r="AJ6" s="62"/>
      <c r="AK6" s="62"/>
      <c r="AL6" s="46"/>
      <c r="AM6" s="46"/>
      <c r="AN6" s="46"/>
      <c r="AO6" s="46"/>
      <c r="AP6" s="47"/>
      <c r="AQ6" s="47"/>
      <c r="AR6" s="47"/>
      <c r="AS6" s="47"/>
      <c r="AT6" s="48"/>
      <c r="AU6" s="63"/>
      <c r="AV6" s="56"/>
      <c r="AW6" s="59"/>
      <c r="AX6" s="59"/>
      <c r="AY6" s="59"/>
      <c r="AZ6" s="59"/>
      <c r="BA6" s="59"/>
      <c r="BB6" s="59"/>
      <c r="BC6" s="59"/>
      <c r="BD6" s="49"/>
    </row>
    <row r="7" spans="1:56" s="64" customFormat="1" ht="34.5" customHeight="1" x14ac:dyDescent="0.25">
      <c r="A7" s="35"/>
      <c r="B7" s="35"/>
      <c r="C7" s="35"/>
      <c r="D7" s="35"/>
      <c r="E7" s="35"/>
      <c r="F7" s="21"/>
      <c r="G7" s="22"/>
      <c r="H7" s="71" t="s">
        <v>72</v>
      </c>
      <c r="I7" s="71" t="s">
        <v>72</v>
      </c>
      <c r="J7" s="71" t="s">
        <v>72</v>
      </c>
      <c r="K7" s="50"/>
      <c r="L7" s="50"/>
      <c r="M7" s="50"/>
      <c r="N7" s="50"/>
      <c r="O7" s="50"/>
      <c r="P7" s="50"/>
      <c r="Q7" s="50"/>
      <c r="R7" s="50"/>
      <c r="S7" s="59"/>
      <c r="T7" s="59"/>
      <c r="U7" s="59"/>
      <c r="V7" s="59"/>
      <c r="W7" s="54"/>
      <c r="X7" s="54"/>
      <c r="Y7" s="54"/>
      <c r="Z7" s="54"/>
      <c r="AA7" s="59"/>
      <c r="AB7" s="59"/>
      <c r="AC7" s="59"/>
      <c r="AD7" s="59"/>
      <c r="AE7" s="54"/>
      <c r="AF7" s="54"/>
      <c r="AG7" s="54"/>
      <c r="AH7" s="54"/>
      <c r="AI7" s="37"/>
      <c r="AJ7" s="62"/>
      <c r="AK7" s="62"/>
      <c r="AL7" s="46"/>
      <c r="AM7" s="46"/>
      <c r="AN7" s="46"/>
      <c r="AO7" s="46"/>
      <c r="AP7" s="47"/>
      <c r="AQ7" s="47"/>
      <c r="AR7" s="47"/>
      <c r="AS7" s="47"/>
      <c r="AT7" s="48"/>
      <c r="AU7" s="63"/>
      <c r="AV7" s="56"/>
      <c r="AW7" s="59"/>
      <c r="AX7" s="59"/>
      <c r="AY7" s="59"/>
      <c r="AZ7" s="59"/>
      <c r="BA7" s="59"/>
      <c r="BB7" s="59"/>
      <c r="BC7" s="59"/>
      <c r="BD7" s="49"/>
    </row>
    <row r="8" spans="1:56" s="64" customFormat="1" ht="47.25" customHeight="1" x14ac:dyDescent="0.25">
      <c r="A8" s="35" t="s">
        <v>81</v>
      </c>
      <c r="B8" s="35" t="s">
        <v>82</v>
      </c>
      <c r="C8" s="35" t="s">
        <v>83</v>
      </c>
      <c r="D8" s="35" t="s">
        <v>84</v>
      </c>
      <c r="E8" s="35" t="s">
        <v>1</v>
      </c>
      <c r="F8" s="21">
        <v>67</v>
      </c>
      <c r="G8" s="22" t="s">
        <v>36</v>
      </c>
      <c r="H8" s="71" t="s">
        <v>37</v>
      </c>
      <c r="I8" s="71" t="s">
        <v>27</v>
      </c>
      <c r="J8" s="71" t="s">
        <v>44</v>
      </c>
      <c r="K8" s="50">
        <v>2000</v>
      </c>
      <c r="L8" s="50">
        <v>900</v>
      </c>
      <c r="M8" s="50">
        <v>600</v>
      </c>
      <c r="N8" s="50">
        <v>420</v>
      </c>
      <c r="O8" s="50">
        <v>2000</v>
      </c>
      <c r="P8" s="50">
        <v>900</v>
      </c>
      <c r="Q8" s="50">
        <v>600</v>
      </c>
      <c r="R8" s="50">
        <v>420</v>
      </c>
      <c r="S8" s="59"/>
      <c r="T8" s="59" t="e">
        <v>#N/A</v>
      </c>
      <c r="U8" s="59"/>
      <c r="V8" s="59"/>
      <c r="W8" s="54"/>
      <c r="X8" s="54" t="e">
        <v>#N/A</v>
      </c>
      <c r="Y8" s="54"/>
      <c r="Z8" s="54"/>
      <c r="AA8" s="59" t="e">
        <v>#N/A</v>
      </c>
      <c r="AB8" s="59"/>
      <c r="AC8" s="59"/>
      <c r="AD8" s="59"/>
      <c r="AE8" s="54" t="e">
        <v>#N/A</v>
      </c>
      <c r="AF8" s="54"/>
      <c r="AG8" s="54"/>
      <c r="AH8" s="54"/>
      <c r="AI8" s="37">
        <v>21.5</v>
      </c>
      <c r="AJ8" s="62" t="e">
        <v>#N/A</v>
      </c>
      <c r="AK8" s="62" t="e">
        <v>#REF!</v>
      </c>
      <c r="AL8" s="46" t="e">
        <v>#REF!</v>
      </c>
      <c r="AM8" s="46" t="e">
        <v>#REF!</v>
      </c>
      <c r="AN8" s="46" t="e">
        <v>#REF!</v>
      </c>
      <c r="AO8" s="46" t="e">
        <v>#REF!</v>
      </c>
      <c r="AP8" s="47" t="e">
        <v>#REF!</v>
      </c>
      <c r="AQ8" s="47" t="e">
        <v>#REF!</v>
      </c>
      <c r="AR8" s="47" t="e">
        <v>#REF!</v>
      </c>
      <c r="AS8" s="47" t="e">
        <v>#REF!</v>
      </c>
      <c r="AT8" s="48" t="e">
        <v>#REF!</v>
      </c>
      <c r="AU8" s="63" t="s">
        <v>1</v>
      </c>
      <c r="AV8" s="56">
        <v>1959.9999999999998</v>
      </c>
      <c r="AW8" s="59">
        <v>1120</v>
      </c>
      <c r="AX8" s="59">
        <v>840</v>
      </c>
      <c r="AY8" s="59">
        <v>560</v>
      </c>
      <c r="AZ8" s="59">
        <v>1680</v>
      </c>
      <c r="BA8" s="59">
        <v>960</v>
      </c>
      <c r="BB8" s="59">
        <v>720</v>
      </c>
      <c r="BC8" s="59">
        <v>480</v>
      </c>
      <c r="BD8" s="49" t="e">
        <v>#REF!</v>
      </c>
    </row>
    <row r="9" spans="1:56" s="64" customFormat="1" ht="47.25" customHeight="1" x14ac:dyDescent="0.25">
      <c r="A9" s="35"/>
      <c r="B9" s="35"/>
      <c r="C9" s="35"/>
      <c r="D9" s="35"/>
      <c r="E9" s="35"/>
      <c r="F9" s="21"/>
      <c r="G9" s="22"/>
      <c r="H9" s="71" t="s">
        <v>72</v>
      </c>
      <c r="I9" s="71" t="s">
        <v>72</v>
      </c>
      <c r="J9" s="71" t="s">
        <v>72</v>
      </c>
      <c r="K9" s="50"/>
      <c r="L9" s="50"/>
      <c r="M9" s="50"/>
      <c r="N9" s="50"/>
      <c r="O9" s="50"/>
      <c r="P9" s="50"/>
      <c r="Q9" s="50"/>
      <c r="R9" s="50"/>
      <c r="S9" s="59"/>
      <c r="T9" s="59"/>
      <c r="U9" s="59"/>
      <c r="V9" s="59"/>
      <c r="W9" s="54"/>
      <c r="X9" s="54"/>
      <c r="Y9" s="54"/>
      <c r="Z9" s="54"/>
      <c r="AA9" s="59"/>
      <c r="AB9" s="59"/>
      <c r="AC9" s="59"/>
      <c r="AD9" s="59"/>
      <c r="AE9" s="54"/>
      <c r="AF9" s="54"/>
      <c r="AG9" s="54"/>
      <c r="AH9" s="54"/>
      <c r="AI9" s="37"/>
      <c r="AJ9" s="62"/>
      <c r="AK9" s="62"/>
      <c r="AL9" s="46"/>
      <c r="AM9" s="46"/>
      <c r="AN9" s="46"/>
      <c r="AO9" s="46"/>
      <c r="AP9" s="47"/>
      <c r="AQ9" s="47"/>
      <c r="AR9" s="47"/>
      <c r="AS9" s="47"/>
      <c r="AT9" s="48"/>
      <c r="AU9" s="63"/>
      <c r="AV9" s="56"/>
      <c r="AW9" s="59"/>
      <c r="AX9" s="59"/>
      <c r="AY9" s="59"/>
      <c r="AZ9" s="59"/>
      <c r="BA9" s="59"/>
      <c r="BB9" s="59"/>
      <c r="BC9" s="59"/>
      <c r="BD9" s="49"/>
    </row>
    <row r="10" spans="1:56" s="64" customFormat="1" ht="47.25" customHeight="1" x14ac:dyDescent="0.25">
      <c r="A10" s="35"/>
      <c r="B10" s="35"/>
      <c r="C10" s="35"/>
      <c r="D10" s="35"/>
      <c r="E10" s="35"/>
      <c r="F10" s="21"/>
      <c r="G10" s="22"/>
      <c r="H10" s="71" t="s">
        <v>72</v>
      </c>
      <c r="I10" s="71" t="s">
        <v>72</v>
      </c>
      <c r="J10" s="71" t="s">
        <v>72</v>
      </c>
      <c r="K10" s="50"/>
      <c r="L10" s="50"/>
      <c r="M10" s="50"/>
      <c r="N10" s="50"/>
      <c r="O10" s="50"/>
      <c r="P10" s="50"/>
      <c r="Q10" s="50"/>
      <c r="R10" s="50"/>
      <c r="S10" s="59"/>
      <c r="T10" s="59"/>
      <c r="U10" s="59"/>
      <c r="V10" s="59"/>
      <c r="W10" s="54"/>
      <c r="X10" s="54"/>
      <c r="Y10" s="54"/>
      <c r="Z10" s="54"/>
      <c r="AA10" s="59"/>
      <c r="AB10" s="59"/>
      <c r="AC10" s="59"/>
      <c r="AD10" s="59"/>
      <c r="AE10" s="54"/>
      <c r="AF10" s="54"/>
      <c r="AG10" s="54"/>
      <c r="AH10" s="54"/>
      <c r="AI10" s="37"/>
      <c r="AJ10" s="62"/>
      <c r="AK10" s="62"/>
      <c r="AL10" s="46"/>
      <c r="AM10" s="46"/>
      <c r="AN10" s="46"/>
      <c r="AO10" s="46"/>
      <c r="AP10" s="47"/>
      <c r="AQ10" s="47"/>
      <c r="AR10" s="47"/>
      <c r="AS10" s="47"/>
      <c r="AT10" s="48"/>
      <c r="AU10" s="63"/>
      <c r="AV10" s="56"/>
      <c r="AW10" s="59"/>
      <c r="AX10" s="59"/>
      <c r="AY10" s="59"/>
      <c r="AZ10" s="59"/>
      <c r="BA10" s="59"/>
      <c r="BB10" s="59"/>
      <c r="BC10" s="59"/>
      <c r="BD10" s="49"/>
    </row>
    <row r="11" spans="1:56" s="64" customFormat="1" ht="47.25" customHeight="1" x14ac:dyDescent="0.25">
      <c r="A11" s="35"/>
      <c r="B11" s="35"/>
      <c r="C11" s="35"/>
      <c r="D11" s="35"/>
      <c r="E11" s="35"/>
      <c r="F11" s="21"/>
      <c r="G11" s="22"/>
      <c r="H11" s="71" t="s">
        <v>72</v>
      </c>
      <c r="I11" s="71" t="s">
        <v>72</v>
      </c>
      <c r="J11" s="71" t="s">
        <v>72</v>
      </c>
      <c r="K11" s="50"/>
      <c r="L11" s="50"/>
      <c r="M11" s="50"/>
      <c r="N11" s="50"/>
      <c r="O11" s="50"/>
      <c r="P11" s="50"/>
      <c r="Q11" s="50"/>
      <c r="R11" s="50"/>
      <c r="S11" s="59"/>
      <c r="T11" s="59"/>
      <c r="U11" s="59"/>
      <c r="V11" s="59"/>
      <c r="W11" s="54"/>
      <c r="X11" s="54"/>
      <c r="Y11" s="54"/>
      <c r="Z11" s="54"/>
      <c r="AA11" s="59"/>
      <c r="AB11" s="59"/>
      <c r="AC11" s="59"/>
      <c r="AD11" s="59"/>
      <c r="AE11" s="54"/>
      <c r="AF11" s="54"/>
      <c r="AG11" s="54"/>
      <c r="AH11" s="54"/>
      <c r="AI11" s="37"/>
      <c r="AJ11" s="62"/>
      <c r="AK11" s="62"/>
      <c r="AL11" s="46"/>
      <c r="AM11" s="46"/>
      <c r="AN11" s="46"/>
      <c r="AO11" s="46"/>
      <c r="AP11" s="47"/>
      <c r="AQ11" s="47"/>
      <c r="AR11" s="47"/>
      <c r="AS11" s="47"/>
      <c r="AT11" s="48"/>
      <c r="AU11" s="63"/>
      <c r="AV11" s="56"/>
      <c r="AW11" s="59"/>
      <c r="AX11" s="59"/>
      <c r="AY11" s="59"/>
      <c r="AZ11" s="59"/>
      <c r="BA11" s="59"/>
      <c r="BB11" s="59"/>
      <c r="BC11" s="59"/>
      <c r="BD11" s="49"/>
    </row>
    <row r="12" spans="1:56" s="64" customFormat="1" ht="47.25" customHeight="1" x14ac:dyDescent="0.25">
      <c r="A12" s="35"/>
      <c r="B12" s="35"/>
      <c r="C12" s="35"/>
      <c r="D12" s="35"/>
      <c r="E12" s="35"/>
      <c r="F12" s="21"/>
      <c r="G12" s="22"/>
      <c r="H12" s="71" t="s">
        <v>72</v>
      </c>
      <c r="I12" s="71" t="s">
        <v>72</v>
      </c>
      <c r="J12" s="71" t="s">
        <v>72</v>
      </c>
      <c r="K12" s="50"/>
      <c r="L12" s="50"/>
      <c r="M12" s="50"/>
      <c r="N12" s="50"/>
      <c r="O12" s="50"/>
      <c r="P12" s="50"/>
      <c r="Q12" s="50"/>
      <c r="R12" s="50"/>
      <c r="S12" s="59"/>
      <c r="T12" s="59"/>
      <c r="U12" s="59"/>
      <c r="V12" s="59"/>
      <c r="W12" s="54"/>
      <c r="X12" s="54"/>
      <c r="Y12" s="54"/>
      <c r="Z12" s="54"/>
      <c r="AA12" s="59"/>
      <c r="AB12" s="59"/>
      <c r="AC12" s="59"/>
      <c r="AD12" s="59"/>
      <c r="AE12" s="54"/>
      <c r="AF12" s="54"/>
      <c r="AG12" s="54"/>
      <c r="AH12" s="54"/>
      <c r="AI12" s="37"/>
      <c r="AJ12" s="62"/>
      <c r="AK12" s="62"/>
      <c r="AL12" s="46"/>
      <c r="AM12" s="46"/>
      <c r="AN12" s="46"/>
      <c r="AO12" s="46"/>
      <c r="AP12" s="47"/>
      <c r="AQ12" s="47"/>
      <c r="AR12" s="47"/>
      <c r="AS12" s="47"/>
      <c r="AT12" s="48"/>
      <c r="AU12" s="63"/>
      <c r="AV12" s="56"/>
      <c r="AW12" s="59"/>
      <c r="AX12" s="59"/>
      <c r="AY12" s="59"/>
      <c r="AZ12" s="59"/>
      <c r="BA12" s="59"/>
      <c r="BB12" s="59"/>
      <c r="BC12" s="59"/>
      <c r="BD12" s="49"/>
    </row>
    <row r="13" spans="1:56" s="64" customFormat="1" ht="47.25" customHeight="1" x14ac:dyDescent="0.25">
      <c r="A13" s="35"/>
      <c r="B13" s="35"/>
      <c r="C13" s="35"/>
      <c r="D13" s="35"/>
      <c r="E13" s="35"/>
      <c r="F13" s="21"/>
      <c r="G13" s="22"/>
      <c r="H13" s="71" t="s">
        <v>72</v>
      </c>
      <c r="I13" s="71" t="s">
        <v>72</v>
      </c>
      <c r="J13" s="71" t="s">
        <v>72</v>
      </c>
      <c r="K13" s="50"/>
      <c r="L13" s="50"/>
      <c r="M13" s="50"/>
      <c r="N13" s="50"/>
      <c r="O13" s="50"/>
      <c r="P13" s="50"/>
      <c r="Q13" s="50"/>
      <c r="R13" s="50"/>
      <c r="S13" s="59"/>
      <c r="T13" s="59"/>
      <c r="U13" s="59"/>
      <c r="V13" s="59"/>
      <c r="W13" s="54"/>
      <c r="X13" s="54"/>
      <c r="Y13" s="54"/>
      <c r="Z13" s="54"/>
      <c r="AA13" s="59"/>
      <c r="AB13" s="59"/>
      <c r="AC13" s="59"/>
      <c r="AD13" s="59"/>
      <c r="AE13" s="54"/>
      <c r="AF13" s="54"/>
      <c r="AG13" s="54"/>
      <c r="AH13" s="54"/>
      <c r="AI13" s="37"/>
      <c r="AJ13" s="62"/>
      <c r="AK13" s="62"/>
      <c r="AL13" s="46"/>
      <c r="AM13" s="46"/>
      <c r="AN13" s="46"/>
      <c r="AO13" s="46"/>
      <c r="AP13" s="47"/>
      <c r="AQ13" s="47"/>
      <c r="AR13" s="47"/>
      <c r="AS13" s="47"/>
      <c r="AT13" s="48"/>
      <c r="AU13" s="63"/>
      <c r="AV13" s="56"/>
      <c r="AW13" s="59"/>
      <c r="AX13" s="59"/>
      <c r="AY13" s="59"/>
      <c r="AZ13" s="59"/>
      <c r="BA13" s="59"/>
      <c r="BB13" s="59"/>
      <c r="BC13" s="59"/>
      <c r="BD13" s="49"/>
    </row>
    <row r="14" spans="1:56" s="64" customFormat="1" ht="47.25" customHeight="1" x14ac:dyDescent="0.25">
      <c r="A14" s="35"/>
      <c r="B14" s="35"/>
      <c r="C14" s="35"/>
      <c r="D14" s="35"/>
      <c r="E14" s="35"/>
      <c r="F14" s="21"/>
      <c r="G14" s="22"/>
      <c r="H14" s="71" t="s">
        <v>72</v>
      </c>
      <c r="I14" s="71" t="s">
        <v>72</v>
      </c>
      <c r="J14" s="71" t="s">
        <v>72</v>
      </c>
      <c r="K14" s="50"/>
      <c r="L14" s="50"/>
      <c r="M14" s="50"/>
      <c r="N14" s="50"/>
      <c r="O14" s="50"/>
      <c r="P14" s="50"/>
      <c r="Q14" s="50"/>
      <c r="R14" s="50"/>
      <c r="S14" s="59"/>
      <c r="T14" s="59"/>
      <c r="U14" s="59"/>
      <c r="V14" s="59"/>
      <c r="W14" s="54"/>
      <c r="X14" s="54"/>
      <c r="Y14" s="54"/>
      <c r="Z14" s="54"/>
      <c r="AA14" s="59"/>
      <c r="AB14" s="59"/>
      <c r="AC14" s="59"/>
      <c r="AD14" s="59"/>
      <c r="AE14" s="54"/>
      <c r="AF14" s="54"/>
      <c r="AG14" s="54"/>
      <c r="AH14" s="54"/>
      <c r="AI14" s="37"/>
      <c r="AJ14" s="62"/>
      <c r="AK14" s="62"/>
      <c r="AL14" s="46"/>
      <c r="AM14" s="46"/>
      <c r="AN14" s="46"/>
      <c r="AO14" s="46"/>
      <c r="AP14" s="47"/>
      <c r="AQ14" s="47"/>
      <c r="AR14" s="47"/>
      <c r="AS14" s="47"/>
      <c r="AT14" s="48"/>
      <c r="AU14" s="63"/>
      <c r="AV14" s="56"/>
      <c r="AW14" s="59"/>
      <c r="AX14" s="59"/>
      <c r="AY14" s="59"/>
      <c r="AZ14" s="59"/>
      <c r="BA14" s="59"/>
      <c r="BB14" s="59"/>
      <c r="BC14" s="59"/>
      <c r="BD14" s="49"/>
    </row>
    <row r="15" spans="1:56" s="64" customFormat="1" ht="31.5" x14ac:dyDescent="0.25">
      <c r="A15" s="35" t="s">
        <v>85</v>
      </c>
      <c r="B15" s="35" t="s">
        <v>86</v>
      </c>
      <c r="C15" s="35" t="s">
        <v>87</v>
      </c>
      <c r="D15" s="35" t="s">
        <v>88</v>
      </c>
      <c r="E15" s="35" t="s">
        <v>1</v>
      </c>
      <c r="F15" s="21">
        <v>68</v>
      </c>
      <c r="G15" s="22" t="s">
        <v>38</v>
      </c>
      <c r="H15" s="71" t="s">
        <v>46</v>
      </c>
      <c r="I15" s="71" t="s">
        <v>45</v>
      </c>
      <c r="J15" s="71" t="s">
        <v>26</v>
      </c>
      <c r="K15" s="50">
        <v>1400</v>
      </c>
      <c r="L15" s="50">
        <v>850</v>
      </c>
      <c r="M15" s="50">
        <v>600</v>
      </c>
      <c r="N15" s="50">
        <v>420</v>
      </c>
      <c r="O15" s="50">
        <v>1400</v>
      </c>
      <c r="P15" s="50">
        <v>850</v>
      </c>
      <c r="Q15" s="50">
        <v>600</v>
      </c>
      <c r="R15" s="50">
        <v>420</v>
      </c>
      <c r="S15" s="59" t="e">
        <v>#N/A</v>
      </c>
      <c r="T15" s="59"/>
      <c r="U15" s="59"/>
      <c r="V15" s="59"/>
      <c r="W15" s="54" t="e">
        <v>#N/A</v>
      </c>
      <c r="X15" s="54"/>
      <c r="Y15" s="54"/>
      <c r="Z15" s="54"/>
      <c r="AA15" s="59" t="e">
        <v>#N/A</v>
      </c>
      <c r="AB15" s="59"/>
      <c r="AC15" s="59"/>
      <c r="AD15" s="59"/>
      <c r="AE15" s="54" t="e">
        <v>#N/A</v>
      </c>
      <c r="AF15" s="54"/>
      <c r="AG15" s="54"/>
      <c r="AH15" s="54"/>
      <c r="AI15" s="37">
        <v>19.411764705882351</v>
      </c>
      <c r="AJ15" s="62" t="e">
        <v>#N/A</v>
      </c>
      <c r="AK15" s="62" t="e">
        <v>#REF!</v>
      </c>
      <c r="AL15" s="46" t="e">
        <v>#REF!</v>
      </c>
      <c r="AM15" s="46" t="e">
        <v>#REF!</v>
      </c>
      <c r="AN15" s="46" t="e">
        <v>#REF!</v>
      </c>
      <c r="AO15" s="46" t="e">
        <v>#REF!</v>
      </c>
      <c r="AP15" s="47" t="e">
        <v>#REF!</v>
      </c>
      <c r="AQ15" s="47" t="e">
        <v>#REF!</v>
      </c>
      <c r="AR15" s="47" t="e">
        <v>#REF!</v>
      </c>
      <c r="AS15" s="47" t="e">
        <v>#REF!</v>
      </c>
      <c r="AT15" s="48" t="e">
        <v>#REF!</v>
      </c>
      <c r="AU15" s="63" t="s">
        <v>1</v>
      </c>
      <c r="AV15" s="56">
        <v>1400</v>
      </c>
      <c r="AW15" s="59">
        <v>979.99999999999989</v>
      </c>
      <c r="AX15" s="59">
        <v>770</v>
      </c>
      <c r="AY15" s="59">
        <v>525</v>
      </c>
      <c r="AZ15" s="59">
        <v>1200</v>
      </c>
      <c r="BA15" s="59">
        <v>840</v>
      </c>
      <c r="BB15" s="59">
        <v>660</v>
      </c>
      <c r="BC15" s="59">
        <v>450</v>
      </c>
      <c r="BD15" s="49" t="e">
        <v>#REF!</v>
      </c>
    </row>
    <row r="16" spans="1:56" s="64" customFormat="1" ht="15.75" x14ac:dyDescent="0.25">
      <c r="A16" s="35"/>
      <c r="B16" s="35"/>
      <c r="C16" s="35"/>
      <c r="D16" s="35"/>
      <c r="E16" s="35"/>
      <c r="F16" s="21"/>
      <c r="G16" s="22"/>
      <c r="H16" s="71" t="s">
        <v>72</v>
      </c>
      <c r="I16" s="71" t="s">
        <v>72</v>
      </c>
      <c r="J16" s="71" t="s">
        <v>72</v>
      </c>
      <c r="K16" s="50"/>
      <c r="L16" s="50"/>
      <c r="M16" s="50"/>
      <c r="N16" s="50"/>
      <c r="O16" s="50"/>
      <c r="P16" s="50"/>
      <c r="Q16" s="50"/>
      <c r="R16" s="50"/>
      <c r="S16" s="59"/>
      <c r="T16" s="59"/>
      <c r="U16" s="59"/>
      <c r="V16" s="59"/>
      <c r="W16" s="54"/>
      <c r="X16" s="54"/>
      <c r="Y16" s="54"/>
      <c r="Z16" s="54"/>
      <c r="AA16" s="59"/>
      <c r="AB16" s="59"/>
      <c r="AC16" s="59"/>
      <c r="AD16" s="59"/>
      <c r="AE16" s="54"/>
      <c r="AF16" s="54"/>
      <c r="AG16" s="54"/>
      <c r="AH16" s="54"/>
      <c r="AI16" s="37"/>
      <c r="AJ16" s="62"/>
      <c r="AK16" s="62"/>
      <c r="AL16" s="46"/>
      <c r="AM16" s="46"/>
      <c r="AN16" s="46"/>
      <c r="AO16" s="46"/>
      <c r="AP16" s="47"/>
      <c r="AQ16" s="47"/>
      <c r="AR16" s="47"/>
      <c r="AS16" s="47"/>
      <c r="AT16" s="48"/>
      <c r="AU16" s="63"/>
      <c r="AV16" s="56"/>
      <c r="AW16" s="59"/>
      <c r="AX16" s="59"/>
      <c r="AY16" s="59"/>
      <c r="AZ16" s="59"/>
      <c r="BA16" s="59"/>
      <c r="BB16" s="59"/>
      <c r="BC16" s="59"/>
      <c r="BD16" s="49"/>
    </row>
    <row r="17" spans="1:56" s="64" customFormat="1" ht="15.75" x14ac:dyDescent="0.25">
      <c r="A17" s="35"/>
      <c r="B17" s="35"/>
      <c r="C17" s="35"/>
      <c r="D17" s="35"/>
      <c r="E17" s="35"/>
      <c r="F17" s="21"/>
      <c r="G17" s="22"/>
      <c r="H17" s="71" t="s">
        <v>72</v>
      </c>
      <c r="I17" s="71" t="s">
        <v>72</v>
      </c>
      <c r="J17" s="71" t="s">
        <v>72</v>
      </c>
      <c r="K17" s="50"/>
      <c r="L17" s="50"/>
      <c r="M17" s="50"/>
      <c r="N17" s="50"/>
      <c r="O17" s="50"/>
      <c r="P17" s="50"/>
      <c r="Q17" s="50"/>
      <c r="R17" s="50"/>
      <c r="S17" s="59"/>
      <c r="T17" s="59"/>
      <c r="U17" s="59"/>
      <c r="V17" s="59"/>
      <c r="W17" s="54"/>
      <c r="X17" s="54"/>
      <c r="Y17" s="54"/>
      <c r="Z17" s="54"/>
      <c r="AA17" s="59"/>
      <c r="AB17" s="59"/>
      <c r="AC17" s="59"/>
      <c r="AD17" s="59"/>
      <c r="AE17" s="54"/>
      <c r="AF17" s="54"/>
      <c r="AG17" s="54"/>
      <c r="AH17" s="54"/>
      <c r="AI17" s="37"/>
      <c r="AJ17" s="62"/>
      <c r="AK17" s="62"/>
      <c r="AL17" s="46"/>
      <c r="AM17" s="46"/>
      <c r="AN17" s="46"/>
      <c r="AO17" s="46"/>
      <c r="AP17" s="47"/>
      <c r="AQ17" s="47"/>
      <c r="AR17" s="47"/>
      <c r="AS17" s="47"/>
      <c r="AT17" s="48"/>
      <c r="AU17" s="63"/>
      <c r="AV17" s="56"/>
      <c r="AW17" s="59"/>
      <c r="AX17" s="59"/>
      <c r="AY17" s="59"/>
      <c r="AZ17" s="59"/>
      <c r="BA17" s="59"/>
      <c r="BB17" s="59"/>
      <c r="BC17" s="59"/>
      <c r="BD17" s="49"/>
    </row>
    <row r="18" spans="1:56" s="64" customFormat="1" ht="15.75" x14ac:dyDescent="0.25">
      <c r="A18" s="35"/>
      <c r="B18" s="35"/>
      <c r="C18" s="35"/>
      <c r="D18" s="35"/>
      <c r="E18" s="35"/>
      <c r="F18" s="21"/>
      <c r="G18" s="22"/>
      <c r="H18" s="71" t="s">
        <v>72</v>
      </c>
      <c r="I18" s="71" t="s">
        <v>72</v>
      </c>
      <c r="J18" s="71" t="s">
        <v>72</v>
      </c>
      <c r="K18" s="50"/>
      <c r="L18" s="50"/>
      <c r="M18" s="50"/>
      <c r="N18" s="50"/>
      <c r="O18" s="50"/>
      <c r="P18" s="50"/>
      <c r="Q18" s="50"/>
      <c r="R18" s="50"/>
      <c r="S18" s="59"/>
      <c r="T18" s="59"/>
      <c r="U18" s="59"/>
      <c r="V18" s="59"/>
      <c r="W18" s="54"/>
      <c r="X18" s="54"/>
      <c r="Y18" s="54"/>
      <c r="Z18" s="54"/>
      <c r="AA18" s="59"/>
      <c r="AB18" s="59"/>
      <c r="AC18" s="59"/>
      <c r="AD18" s="59"/>
      <c r="AE18" s="54"/>
      <c r="AF18" s="54"/>
      <c r="AG18" s="54"/>
      <c r="AH18" s="54"/>
      <c r="AI18" s="37"/>
      <c r="AJ18" s="62"/>
      <c r="AK18" s="62"/>
      <c r="AL18" s="46"/>
      <c r="AM18" s="46"/>
      <c r="AN18" s="46"/>
      <c r="AO18" s="46"/>
      <c r="AP18" s="47"/>
      <c r="AQ18" s="47"/>
      <c r="AR18" s="47"/>
      <c r="AS18" s="47"/>
      <c r="AT18" s="48"/>
      <c r="AU18" s="63"/>
      <c r="AV18" s="56"/>
      <c r="AW18" s="59"/>
      <c r="AX18" s="59"/>
      <c r="AY18" s="59"/>
      <c r="AZ18" s="59"/>
      <c r="BA18" s="59"/>
      <c r="BB18" s="59"/>
      <c r="BC18" s="59"/>
      <c r="BD18" s="49"/>
    </row>
    <row r="19" spans="1:56" s="64" customFormat="1" ht="15.75" x14ac:dyDescent="0.25">
      <c r="A19" s="35"/>
      <c r="B19" s="35"/>
      <c r="C19" s="35"/>
      <c r="D19" s="35"/>
      <c r="E19" s="35"/>
      <c r="F19" s="21"/>
      <c r="G19" s="22"/>
      <c r="H19" s="71" t="s">
        <v>72</v>
      </c>
      <c r="I19" s="71" t="s">
        <v>72</v>
      </c>
      <c r="J19" s="71" t="s">
        <v>72</v>
      </c>
      <c r="K19" s="50"/>
      <c r="L19" s="50"/>
      <c r="M19" s="50"/>
      <c r="N19" s="50"/>
      <c r="O19" s="50"/>
      <c r="P19" s="50"/>
      <c r="Q19" s="50"/>
      <c r="R19" s="50"/>
      <c r="S19" s="59"/>
      <c r="T19" s="59"/>
      <c r="U19" s="59"/>
      <c r="V19" s="59"/>
      <c r="W19" s="54"/>
      <c r="X19" s="54"/>
      <c r="Y19" s="54"/>
      <c r="Z19" s="54"/>
      <c r="AA19" s="59"/>
      <c r="AB19" s="59"/>
      <c r="AC19" s="59"/>
      <c r="AD19" s="59"/>
      <c r="AE19" s="54"/>
      <c r="AF19" s="54"/>
      <c r="AG19" s="54"/>
      <c r="AH19" s="54"/>
      <c r="AI19" s="37"/>
      <c r="AJ19" s="62"/>
      <c r="AK19" s="62"/>
      <c r="AL19" s="46"/>
      <c r="AM19" s="46"/>
      <c r="AN19" s="46"/>
      <c r="AO19" s="46"/>
      <c r="AP19" s="47"/>
      <c r="AQ19" s="47"/>
      <c r="AR19" s="47"/>
      <c r="AS19" s="47"/>
      <c r="AT19" s="48"/>
      <c r="AU19" s="63"/>
      <c r="AV19" s="56"/>
      <c r="AW19" s="59"/>
      <c r="AX19" s="59"/>
      <c r="AY19" s="59"/>
      <c r="AZ19" s="59"/>
      <c r="BA19" s="59"/>
      <c r="BB19" s="59"/>
      <c r="BC19" s="59"/>
      <c r="BD19" s="49"/>
    </row>
    <row r="20" spans="1:56" s="64" customFormat="1" ht="15.75" x14ac:dyDescent="0.25">
      <c r="A20" s="35"/>
      <c r="B20" s="35"/>
      <c r="C20" s="35"/>
      <c r="D20" s="35"/>
      <c r="E20" s="35"/>
      <c r="F20" s="21"/>
      <c r="G20" s="22"/>
      <c r="H20" s="71" t="s">
        <v>72</v>
      </c>
      <c r="I20" s="71" t="s">
        <v>72</v>
      </c>
      <c r="J20" s="71" t="s">
        <v>72</v>
      </c>
      <c r="K20" s="50"/>
      <c r="L20" s="50"/>
      <c r="M20" s="50"/>
      <c r="N20" s="50"/>
      <c r="O20" s="50"/>
      <c r="P20" s="50"/>
      <c r="Q20" s="50"/>
      <c r="R20" s="50"/>
      <c r="S20" s="59"/>
      <c r="T20" s="59"/>
      <c r="U20" s="59"/>
      <c r="V20" s="59"/>
      <c r="W20" s="54"/>
      <c r="X20" s="54"/>
      <c r="Y20" s="54"/>
      <c r="Z20" s="54"/>
      <c r="AA20" s="59"/>
      <c r="AB20" s="59"/>
      <c r="AC20" s="59"/>
      <c r="AD20" s="59"/>
      <c r="AE20" s="54"/>
      <c r="AF20" s="54"/>
      <c r="AG20" s="54"/>
      <c r="AH20" s="54"/>
      <c r="AI20" s="37"/>
      <c r="AJ20" s="62"/>
      <c r="AK20" s="62"/>
      <c r="AL20" s="46"/>
      <c r="AM20" s="46"/>
      <c r="AN20" s="46"/>
      <c r="AO20" s="46"/>
      <c r="AP20" s="47"/>
      <c r="AQ20" s="47"/>
      <c r="AR20" s="47"/>
      <c r="AS20" s="47"/>
      <c r="AT20" s="48"/>
      <c r="AU20" s="63"/>
      <c r="AV20" s="56"/>
      <c r="AW20" s="59"/>
      <c r="AX20" s="59"/>
      <c r="AY20" s="59"/>
      <c r="AZ20" s="59"/>
      <c r="BA20" s="59"/>
      <c r="BB20" s="59"/>
      <c r="BC20" s="59"/>
      <c r="BD20" s="49"/>
    </row>
    <row r="21" spans="1:56" s="64" customFormat="1" ht="15.75" x14ac:dyDescent="0.25">
      <c r="A21" s="35"/>
      <c r="B21" s="35"/>
      <c r="C21" s="35"/>
      <c r="D21" s="35"/>
      <c r="E21" s="35"/>
      <c r="F21" s="21"/>
      <c r="G21" s="22"/>
      <c r="H21" s="71" t="s">
        <v>72</v>
      </c>
      <c r="I21" s="71" t="s">
        <v>72</v>
      </c>
      <c r="J21" s="71" t="s">
        <v>72</v>
      </c>
      <c r="K21" s="50"/>
      <c r="L21" s="50"/>
      <c r="M21" s="50"/>
      <c r="N21" s="50"/>
      <c r="O21" s="50"/>
      <c r="P21" s="50"/>
      <c r="Q21" s="50"/>
      <c r="R21" s="50"/>
      <c r="S21" s="59"/>
      <c r="T21" s="59"/>
      <c r="U21" s="59"/>
      <c r="V21" s="59"/>
      <c r="W21" s="54"/>
      <c r="X21" s="54"/>
      <c r="Y21" s="54"/>
      <c r="Z21" s="54"/>
      <c r="AA21" s="59"/>
      <c r="AB21" s="59"/>
      <c r="AC21" s="59"/>
      <c r="AD21" s="59"/>
      <c r="AE21" s="54"/>
      <c r="AF21" s="54"/>
      <c r="AG21" s="54"/>
      <c r="AH21" s="54"/>
      <c r="AI21" s="37"/>
      <c r="AJ21" s="62"/>
      <c r="AK21" s="62"/>
      <c r="AL21" s="46"/>
      <c r="AM21" s="46"/>
      <c r="AN21" s="46"/>
      <c r="AO21" s="46"/>
      <c r="AP21" s="47"/>
      <c r="AQ21" s="47"/>
      <c r="AR21" s="47"/>
      <c r="AS21" s="47"/>
      <c r="AT21" s="48"/>
      <c r="AU21" s="63"/>
      <c r="AV21" s="56"/>
      <c r="AW21" s="59"/>
      <c r="AX21" s="59"/>
      <c r="AY21" s="59"/>
      <c r="AZ21" s="59"/>
      <c r="BA21" s="59"/>
      <c r="BB21" s="59"/>
      <c r="BC21" s="59"/>
      <c r="BD21" s="49"/>
    </row>
    <row r="22" spans="1:56" s="64" customFormat="1" ht="47.25" x14ac:dyDescent="0.25">
      <c r="A22" s="35" t="s">
        <v>89</v>
      </c>
      <c r="B22" s="35" t="s">
        <v>90</v>
      </c>
      <c r="C22" s="35" t="s">
        <v>91</v>
      </c>
      <c r="D22" s="35" t="s">
        <v>92</v>
      </c>
      <c r="E22" s="35" t="s">
        <v>1</v>
      </c>
      <c r="F22" s="21">
        <v>24</v>
      </c>
      <c r="G22" s="22" t="s">
        <v>24</v>
      </c>
      <c r="H22" s="71" t="s">
        <v>25</v>
      </c>
      <c r="I22" s="71" t="s">
        <v>17</v>
      </c>
      <c r="J22" s="71" t="s">
        <v>44</v>
      </c>
      <c r="K22" s="50">
        <v>1200</v>
      </c>
      <c r="L22" s="50">
        <v>600</v>
      </c>
      <c r="M22" s="50">
        <v>580</v>
      </c>
      <c r="N22" s="50">
        <v>400</v>
      </c>
      <c r="O22" s="50"/>
      <c r="P22" s="50"/>
      <c r="Q22" s="50"/>
      <c r="R22" s="50"/>
      <c r="S22" s="59" t="s">
        <v>24</v>
      </c>
      <c r="T22" s="59"/>
      <c r="U22" s="59"/>
      <c r="V22" s="59"/>
      <c r="W22" s="54"/>
      <c r="X22" s="54">
        <v>0</v>
      </c>
      <c r="Y22" s="54">
        <v>0</v>
      </c>
      <c r="Z22" s="54"/>
      <c r="AA22" s="59"/>
      <c r="AB22" s="59"/>
      <c r="AC22" s="59"/>
      <c r="AD22" s="59"/>
      <c r="AE22" s="54"/>
      <c r="AF22" s="54"/>
      <c r="AG22" s="54"/>
      <c r="AH22" s="54"/>
      <c r="AI22" s="37"/>
      <c r="AJ22" s="62">
        <v>10</v>
      </c>
      <c r="AK22" s="62"/>
      <c r="AL22" s="46" t="e">
        <v>#REF!</v>
      </c>
      <c r="AM22" s="46" t="e">
        <v>#REF!</v>
      </c>
      <c r="AN22" s="46" t="e">
        <v>#REF!</v>
      </c>
      <c r="AO22" s="46" t="e">
        <v>#REF!</v>
      </c>
      <c r="AP22" s="47" t="e">
        <v>#REF!</v>
      </c>
      <c r="AQ22" s="47" t="e">
        <v>#REF!</v>
      </c>
      <c r="AR22" s="47" t="e">
        <v>#REF!</v>
      </c>
      <c r="AS22" s="47" t="e">
        <v>#REF!</v>
      </c>
      <c r="AT22" s="48" t="e">
        <v>#REF!</v>
      </c>
      <c r="AU22" s="63"/>
      <c r="AV22" s="56" t="s">
        <v>13</v>
      </c>
      <c r="AW22" s="59"/>
      <c r="AX22" s="59"/>
      <c r="AY22" s="59"/>
      <c r="AZ22" s="59"/>
      <c r="BA22" s="59"/>
      <c r="BB22" s="59"/>
      <c r="BC22" s="59"/>
      <c r="BD22" s="49"/>
    </row>
    <row r="23" spans="1:56" s="64" customFormat="1" ht="15.75" x14ac:dyDescent="0.25">
      <c r="A23" s="35"/>
      <c r="B23" s="35"/>
      <c r="C23" s="35"/>
      <c r="D23" s="35"/>
      <c r="E23" s="35"/>
      <c r="F23" s="21"/>
      <c r="G23" s="22"/>
      <c r="H23" s="71" t="s">
        <v>72</v>
      </c>
      <c r="I23" s="71" t="s">
        <v>72</v>
      </c>
      <c r="J23" s="71" t="s">
        <v>72</v>
      </c>
      <c r="K23" s="50"/>
      <c r="L23" s="50"/>
      <c r="M23" s="50"/>
      <c r="N23" s="50"/>
      <c r="O23" s="50"/>
      <c r="P23" s="50"/>
      <c r="Q23" s="50"/>
      <c r="R23" s="50"/>
      <c r="S23" s="59"/>
      <c r="T23" s="59"/>
      <c r="U23" s="59"/>
      <c r="V23" s="59"/>
      <c r="W23" s="54"/>
      <c r="X23" s="54"/>
      <c r="Y23" s="54"/>
      <c r="Z23" s="54"/>
      <c r="AA23" s="59"/>
      <c r="AB23" s="59"/>
      <c r="AC23" s="59"/>
      <c r="AD23" s="59"/>
      <c r="AE23" s="54"/>
      <c r="AF23" s="54"/>
      <c r="AG23" s="54"/>
      <c r="AH23" s="54"/>
      <c r="AI23" s="37"/>
      <c r="AJ23" s="62"/>
      <c r="AK23" s="62"/>
      <c r="AL23" s="46"/>
      <c r="AM23" s="46"/>
      <c r="AN23" s="46"/>
      <c r="AO23" s="46"/>
      <c r="AP23" s="47"/>
      <c r="AQ23" s="47"/>
      <c r="AR23" s="47"/>
      <c r="AS23" s="47"/>
      <c r="AT23" s="48"/>
      <c r="AU23" s="63"/>
      <c r="AV23" s="56"/>
      <c r="AW23" s="59"/>
      <c r="AX23" s="59"/>
      <c r="AY23" s="59"/>
      <c r="AZ23" s="59"/>
      <c r="BA23" s="59"/>
      <c r="BB23" s="59"/>
      <c r="BC23" s="59"/>
      <c r="BD23" s="49"/>
    </row>
    <row r="24" spans="1:56" s="64" customFormat="1" ht="15.75" x14ac:dyDescent="0.25">
      <c r="A24" s="35"/>
      <c r="B24" s="35"/>
      <c r="C24" s="35"/>
      <c r="D24" s="35"/>
      <c r="E24" s="35"/>
      <c r="F24" s="21"/>
      <c r="G24" s="22"/>
      <c r="H24" s="71" t="s">
        <v>72</v>
      </c>
      <c r="I24" s="71" t="s">
        <v>72</v>
      </c>
      <c r="J24" s="71" t="s">
        <v>72</v>
      </c>
      <c r="K24" s="50"/>
      <c r="L24" s="50"/>
      <c r="M24" s="50"/>
      <c r="N24" s="50"/>
      <c r="O24" s="50"/>
      <c r="P24" s="50"/>
      <c r="Q24" s="50"/>
      <c r="R24" s="50"/>
      <c r="S24" s="59"/>
      <c r="T24" s="59"/>
      <c r="U24" s="59"/>
      <c r="V24" s="59"/>
      <c r="W24" s="54"/>
      <c r="X24" s="54"/>
      <c r="Y24" s="54"/>
      <c r="Z24" s="54"/>
      <c r="AA24" s="59"/>
      <c r="AB24" s="59"/>
      <c r="AC24" s="59"/>
      <c r="AD24" s="59"/>
      <c r="AE24" s="54"/>
      <c r="AF24" s="54"/>
      <c r="AG24" s="54"/>
      <c r="AH24" s="54"/>
      <c r="AI24" s="37"/>
      <c r="AJ24" s="62"/>
      <c r="AK24" s="62"/>
      <c r="AL24" s="46"/>
      <c r="AM24" s="46"/>
      <c r="AN24" s="46"/>
      <c r="AO24" s="46"/>
      <c r="AP24" s="47"/>
      <c r="AQ24" s="47"/>
      <c r="AR24" s="47"/>
      <c r="AS24" s="47"/>
      <c r="AT24" s="48"/>
      <c r="AU24" s="63"/>
      <c r="AV24" s="56"/>
      <c r="AW24" s="59"/>
      <c r="AX24" s="59"/>
      <c r="AY24" s="59"/>
      <c r="AZ24" s="59"/>
      <c r="BA24" s="59"/>
      <c r="BB24" s="59"/>
      <c r="BC24" s="59"/>
      <c r="BD24" s="49"/>
    </row>
    <row r="25" spans="1:56" s="64" customFormat="1" ht="15.75" x14ac:dyDescent="0.25">
      <c r="A25" s="35"/>
      <c r="B25" s="35"/>
      <c r="C25" s="35"/>
      <c r="D25" s="35"/>
      <c r="E25" s="35"/>
      <c r="F25" s="21"/>
      <c r="G25" s="22"/>
      <c r="H25" s="71" t="s">
        <v>72</v>
      </c>
      <c r="I25" s="71" t="s">
        <v>72</v>
      </c>
      <c r="J25" s="71" t="s">
        <v>72</v>
      </c>
      <c r="K25" s="50"/>
      <c r="L25" s="50"/>
      <c r="M25" s="50"/>
      <c r="N25" s="50"/>
      <c r="O25" s="50"/>
      <c r="P25" s="50"/>
      <c r="Q25" s="50"/>
      <c r="R25" s="50"/>
      <c r="S25" s="59"/>
      <c r="T25" s="59"/>
      <c r="U25" s="59"/>
      <c r="V25" s="59"/>
      <c r="W25" s="54"/>
      <c r="X25" s="54"/>
      <c r="Y25" s="54"/>
      <c r="Z25" s="54"/>
      <c r="AA25" s="59"/>
      <c r="AB25" s="59"/>
      <c r="AC25" s="59"/>
      <c r="AD25" s="59"/>
      <c r="AE25" s="54"/>
      <c r="AF25" s="54"/>
      <c r="AG25" s="54"/>
      <c r="AH25" s="54"/>
      <c r="AI25" s="37"/>
      <c r="AJ25" s="62"/>
      <c r="AK25" s="62"/>
      <c r="AL25" s="46"/>
      <c r="AM25" s="46"/>
      <c r="AN25" s="46"/>
      <c r="AO25" s="46"/>
      <c r="AP25" s="47"/>
      <c r="AQ25" s="47"/>
      <c r="AR25" s="47"/>
      <c r="AS25" s="47"/>
      <c r="AT25" s="48"/>
      <c r="AU25" s="63"/>
      <c r="AV25" s="56"/>
      <c r="AW25" s="59"/>
      <c r="AX25" s="59"/>
      <c r="AY25" s="59"/>
      <c r="AZ25" s="59"/>
      <c r="BA25" s="59"/>
      <c r="BB25" s="59"/>
      <c r="BC25" s="59"/>
      <c r="BD25" s="49"/>
    </row>
    <row r="26" spans="1:56" s="64" customFormat="1" ht="15.75" x14ac:dyDescent="0.25">
      <c r="A26" s="35"/>
      <c r="B26" s="35"/>
      <c r="C26" s="35"/>
      <c r="D26" s="35"/>
      <c r="E26" s="35"/>
      <c r="F26" s="21"/>
      <c r="G26" s="22"/>
      <c r="H26" s="71" t="s">
        <v>72</v>
      </c>
      <c r="I26" s="71" t="s">
        <v>72</v>
      </c>
      <c r="J26" s="71" t="s">
        <v>72</v>
      </c>
      <c r="K26" s="50"/>
      <c r="L26" s="50"/>
      <c r="M26" s="50"/>
      <c r="N26" s="50"/>
      <c r="O26" s="50"/>
      <c r="P26" s="50"/>
      <c r="Q26" s="50"/>
      <c r="R26" s="50"/>
      <c r="S26" s="59"/>
      <c r="T26" s="59"/>
      <c r="U26" s="59"/>
      <c r="V26" s="59"/>
      <c r="W26" s="54"/>
      <c r="X26" s="54"/>
      <c r="Y26" s="54"/>
      <c r="Z26" s="54"/>
      <c r="AA26" s="59"/>
      <c r="AB26" s="59"/>
      <c r="AC26" s="59"/>
      <c r="AD26" s="59"/>
      <c r="AE26" s="54"/>
      <c r="AF26" s="54"/>
      <c r="AG26" s="54"/>
      <c r="AH26" s="54"/>
      <c r="AI26" s="37"/>
      <c r="AJ26" s="62"/>
      <c r="AK26" s="62"/>
      <c r="AL26" s="46"/>
      <c r="AM26" s="46"/>
      <c r="AN26" s="46"/>
      <c r="AO26" s="46"/>
      <c r="AP26" s="47"/>
      <c r="AQ26" s="47"/>
      <c r="AR26" s="47"/>
      <c r="AS26" s="47"/>
      <c r="AT26" s="48"/>
      <c r="AU26" s="63"/>
      <c r="AV26" s="56"/>
      <c r="AW26" s="59"/>
      <c r="AX26" s="59"/>
      <c r="AY26" s="59"/>
      <c r="AZ26" s="59"/>
      <c r="BA26" s="59"/>
      <c r="BB26" s="59"/>
      <c r="BC26" s="59"/>
      <c r="BD26" s="49"/>
    </row>
    <row r="27" spans="1:56" s="64" customFormat="1" ht="15.75" x14ac:dyDescent="0.25">
      <c r="A27" s="35"/>
      <c r="B27" s="35"/>
      <c r="C27" s="35"/>
      <c r="D27" s="35"/>
      <c r="E27" s="35"/>
      <c r="F27" s="21"/>
      <c r="G27" s="22"/>
      <c r="H27" s="71" t="s">
        <v>72</v>
      </c>
      <c r="I27" s="71" t="s">
        <v>72</v>
      </c>
      <c r="J27" s="71" t="s">
        <v>72</v>
      </c>
      <c r="K27" s="50"/>
      <c r="L27" s="50"/>
      <c r="M27" s="50"/>
      <c r="N27" s="50"/>
      <c r="O27" s="50"/>
      <c r="P27" s="50"/>
      <c r="Q27" s="50"/>
      <c r="R27" s="50"/>
      <c r="S27" s="59"/>
      <c r="T27" s="59"/>
      <c r="U27" s="59"/>
      <c r="V27" s="59"/>
      <c r="W27" s="54"/>
      <c r="X27" s="54"/>
      <c r="Y27" s="54"/>
      <c r="Z27" s="54"/>
      <c r="AA27" s="59"/>
      <c r="AB27" s="59"/>
      <c r="AC27" s="59"/>
      <c r="AD27" s="59"/>
      <c r="AE27" s="54"/>
      <c r="AF27" s="54"/>
      <c r="AG27" s="54"/>
      <c r="AH27" s="54"/>
      <c r="AI27" s="37"/>
      <c r="AJ27" s="62"/>
      <c r="AK27" s="62"/>
      <c r="AL27" s="46"/>
      <c r="AM27" s="46"/>
      <c r="AN27" s="46"/>
      <c r="AO27" s="46"/>
      <c r="AP27" s="47"/>
      <c r="AQ27" s="47"/>
      <c r="AR27" s="47"/>
      <c r="AS27" s="47"/>
      <c r="AT27" s="48"/>
      <c r="AU27" s="63"/>
      <c r="AV27" s="56"/>
      <c r="AW27" s="59"/>
      <c r="AX27" s="59"/>
      <c r="AY27" s="59"/>
      <c r="AZ27" s="59"/>
      <c r="BA27" s="59"/>
      <c r="BB27" s="59"/>
      <c r="BC27" s="59"/>
      <c r="BD27" s="49"/>
    </row>
    <row r="28" spans="1:56" s="64" customFormat="1" ht="15.75" x14ac:dyDescent="0.25">
      <c r="A28" s="35"/>
      <c r="B28" s="35"/>
      <c r="C28" s="35"/>
      <c r="D28" s="35"/>
      <c r="E28" s="35"/>
      <c r="F28" s="21"/>
      <c r="G28" s="22"/>
      <c r="H28" s="71" t="s">
        <v>72</v>
      </c>
      <c r="I28" s="71" t="s">
        <v>72</v>
      </c>
      <c r="J28" s="71" t="s">
        <v>72</v>
      </c>
      <c r="K28" s="50"/>
      <c r="L28" s="50"/>
      <c r="M28" s="50"/>
      <c r="N28" s="50"/>
      <c r="O28" s="50"/>
      <c r="P28" s="50"/>
      <c r="Q28" s="50"/>
      <c r="R28" s="50"/>
      <c r="S28" s="59"/>
      <c r="T28" s="59"/>
      <c r="U28" s="59"/>
      <c r="V28" s="59"/>
      <c r="W28" s="54"/>
      <c r="X28" s="54"/>
      <c r="Y28" s="54"/>
      <c r="Z28" s="54"/>
      <c r="AA28" s="59"/>
      <c r="AB28" s="59"/>
      <c r="AC28" s="59"/>
      <c r="AD28" s="59"/>
      <c r="AE28" s="54"/>
      <c r="AF28" s="54"/>
      <c r="AG28" s="54"/>
      <c r="AH28" s="54"/>
      <c r="AI28" s="37"/>
      <c r="AJ28" s="62"/>
      <c r="AK28" s="62"/>
      <c r="AL28" s="46"/>
      <c r="AM28" s="46"/>
      <c r="AN28" s="46"/>
      <c r="AO28" s="46"/>
      <c r="AP28" s="47"/>
      <c r="AQ28" s="47"/>
      <c r="AR28" s="47"/>
      <c r="AS28" s="47"/>
      <c r="AT28" s="48"/>
      <c r="AU28" s="63"/>
      <c r="AV28" s="56"/>
      <c r="AW28" s="59"/>
      <c r="AX28" s="59"/>
      <c r="AY28" s="59"/>
      <c r="AZ28" s="59"/>
      <c r="BA28" s="59"/>
      <c r="BB28" s="59"/>
      <c r="BC28" s="59"/>
      <c r="BD28" s="49"/>
    </row>
    <row r="29" spans="1:56" s="65" customFormat="1" ht="34.5" customHeight="1" x14ac:dyDescent="0.25">
      <c r="A29" s="35" t="s">
        <v>93</v>
      </c>
      <c r="B29" s="35" t="s">
        <v>94</v>
      </c>
      <c r="C29" s="35" t="s">
        <v>95</v>
      </c>
      <c r="D29" s="35" t="s">
        <v>96</v>
      </c>
      <c r="E29" s="35" t="s">
        <v>1</v>
      </c>
      <c r="F29" s="21"/>
      <c r="G29" s="22" t="s">
        <v>18</v>
      </c>
      <c r="H29" s="71" t="s">
        <v>15</v>
      </c>
      <c r="I29" s="71" t="s">
        <v>17</v>
      </c>
      <c r="J29" s="71" t="s">
        <v>47</v>
      </c>
      <c r="K29" s="50">
        <v>1400</v>
      </c>
      <c r="L29" s="50">
        <v>700</v>
      </c>
      <c r="M29" s="50">
        <v>580</v>
      </c>
      <c r="N29" s="50">
        <v>400</v>
      </c>
      <c r="O29" s="50"/>
      <c r="P29" s="50"/>
      <c r="Q29" s="50"/>
      <c r="R29" s="50"/>
      <c r="S29" s="59" t="s">
        <v>18</v>
      </c>
      <c r="T29" s="59"/>
      <c r="U29" s="59"/>
      <c r="V29" s="59"/>
      <c r="W29" s="54"/>
      <c r="X29" s="54"/>
      <c r="Y29" s="54"/>
      <c r="Z29" s="54"/>
      <c r="AA29" s="59"/>
      <c r="AB29" s="59"/>
      <c r="AC29" s="59"/>
      <c r="AD29" s="59"/>
      <c r="AE29" s="54"/>
      <c r="AF29" s="54"/>
      <c r="AG29" s="54"/>
      <c r="AH29" s="54"/>
      <c r="AI29" s="37"/>
      <c r="AJ29" s="62">
        <v>12.14</v>
      </c>
      <c r="AK29" s="62"/>
      <c r="AL29" s="46" t="e">
        <v>#REF!</v>
      </c>
      <c r="AM29" s="46" t="e">
        <v>#REF!</v>
      </c>
      <c r="AN29" s="46" t="e">
        <v>#REF!</v>
      </c>
      <c r="AO29" s="46" t="e">
        <v>#REF!</v>
      </c>
      <c r="AP29" s="47" t="e">
        <v>#REF!</v>
      </c>
      <c r="AQ29" s="47" t="e">
        <v>#REF!</v>
      </c>
      <c r="AR29" s="47" t="e">
        <v>#REF!</v>
      </c>
      <c r="AS29" s="47" t="e">
        <v>#REF!</v>
      </c>
      <c r="AT29" s="48" t="e">
        <v>#REF!</v>
      </c>
      <c r="AU29" s="63"/>
      <c r="AV29" s="56" t="s">
        <v>1</v>
      </c>
      <c r="AW29" s="59"/>
      <c r="AX29" s="59"/>
      <c r="AY29" s="59"/>
      <c r="AZ29" s="59"/>
      <c r="BA29" s="59"/>
      <c r="BB29" s="59"/>
      <c r="BC29" s="59"/>
      <c r="BD29" s="49"/>
    </row>
    <row r="30" spans="1:56" s="65" customFormat="1" ht="34.5" customHeight="1" x14ac:dyDescent="0.25">
      <c r="A30" s="35"/>
      <c r="B30" s="35"/>
      <c r="C30" s="35"/>
      <c r="D30" s="35"/>
      <c r="E30" s="35"/>
      <c r="F30" s="21"/>
      <c r="G30" s="22"/>
      <c r="H30" s="71" t="s">
        <v>72</v>
      </c>
      <c r="I30" s="71" t="s">
        <v>72</v>
      </c>
      <c r="J30" s="71" t="s">
        <v>72</v>
      </c>
      <c r="K30" s="50"/>
      <c r="L30" s="50"/>
      <c r="M30" s="50"/>
      <c r="N30" s="50"/>
      <c r="O30" s="50"/>
      <c r="P30" s="50"/>
      <c r="Q30" s="50"/>
      <c r="R30" s="50"/>
      <c r="S30" s="59"/>
      <c r="T30" s="59"/>
      <c r="U30" s="59"/>
      <c r="V30" s="59"/>
      <c r="W30" s="54"/>
      <c r="X30" s="54"/>
      <c r="Y30" s="54"/>
      <c r="Z30" s="54"/>
      <c r="AA30" s="59"/>
      <c r="AB30" s="59"/>
      <c r="AC30" s="59"/>
      <c r="AD30" s="59"/>
      <c r="AE30" s="54"/>
      <c r="AF30" s="54"/>
      <c r="AG30" s="54"/>
      <c r="AH30" s="54"/>
      <c r="AI30" s="37"/>
      <c r="AJ30" s="62"/>
      <c r="AK30" s="62"/>
      <c r="AL30" s="46"/>
      <c r="AM30" s="46"/>
      <c r="AN30" s="46"/>
      <c r="AO30" s="46"/>
      <c r="AP30" s="47"/>
      <c r="AQ30" s="47"/>
      <c r="AR30" s="47"/>
      <c r="AS30" s="47"/>
      <c r="AT30" s="48"/>
      <c r="AU30" s="63"/>
      <c r="AV30" s="56"/>
      <c r="AW30" s="59"/>
      <c r="AX30" s="59"/>
      <c r="AY30" s="59"/>
      <c r="AZ30" s="59"/>
      <c r="BA30" s="59"/>
      <c r="BB30" s="59"/>
      <c r="BC30" s="59"/>
      <c r="BD30" s="49"/>
    </row>
    <row r="31" spans="1:56" s="65" customFormat="1" ht="34.5" customHeight="1" x14ac:dyDescent="0.25">
      <c r="A31" s="35"/>
      <c r="B31" s="35"/>
      <c r="C31" s="35"/>
      <c r="D31" s="35"/>
      <c r="E31" s="35"/>
      <c r="F31" s="21"/>
      <c r="G31" s="22"/>
      <c r="H31" s="71" t="s">
        <v>72</v>
      </c>
      <c r="I31" s="71" t="s">
        <v>72</v>
      </c>
      <c r="J31" s="71" t="s">
        <v>72</v>
      </c>
      <c r="K31" s="50"/>
      <c r="L31" s="50"/>
      <c r="M31" s="50"/>
      <c r="N31" s="50"/>
      <c r="O31" s="50"/>
      <c r="P31" s="50"/>
      <c r="Q31" s="50"/>
      <c r="R31" s="50"/>
      <c r="S31" s="59"/>
      <c r="T31" s="59"/>
      <c r="U31" s="59"/>
      <c r="V31" s="59"/>
      <c r="W31" s="54"/>
      <c r="X31" s="54"/>
      <c r="Y31" s="54"/>
      <c r="Z31" s="54"/>
      <c r="AA31" s="59"/>
      <c r="AB31" s="59"/>
      <c r="AC31" s="59"/>
      <c r="AD31" s="59"/>
      <c r="AE31" s="54"/>
      <c r="AF31" s="54"/>
      <c r="AG31" s="54"/>
      <c r="AH31" s="54"/>
      <c r="AI31" s="37"/>
      <c r="AJ31" s="62"/>
      <c r="AK31" s="62"/>
      <c r="AL31" s="46"/>
      <c r="AM31" s="46"/>
      <c r="AN31" s="46"/>
      <c r="AO31" s="46"/>
      <c r="AP31" s="47"/>
      <c r="AQ31" s="47"/>
      <c r="AR31" s="47"/>
      <c r="AS31" s="47"/>
      <c r="AT31" s="48"/>
      <c r="AU31" s="63"/>
      <c r="AV31" s="56"/>
      <c r="AW31" s="59"/>
      <c r="AX31" s="59"/>
      <c r="AY31" s="59"/>
      <c r="AZ31" s="59"/>
      <c r="BA31" s="59"/>
      <c r="BB31" s="59"/>
      <c r="BC31" s="59"/>
      <c r="BD31" s="49"/>
    </row>
    <row r="32" spans="1:56" s="65" customFormat="1" ht="34.5" customHeight="1" x14ac:dyDescent="0.25">
      <c r="A32" s="35"/>
      <c r="B32" s="35"/>
      <c r="C32" s="35"/>
      <c r="D32" s="35"/>
      <c r="E32" s="35"/>
      <c r="F32" s="21"/>
      <c r="G32" s="22"/>
      <c r="H32" s="71" t="s">
        <v>72</v>
      </c>
      <c r="I32" s="71" t="s">
        <v>72</v>
      </c>
      <c r="J32" s="71" t="s">
        <v>72</v>
      </c>
      <c r="K32" s="50"/>
      <c r="L32" s="50"/>
      <c r="M32" s="50"/>
      <c r="N32" s="50"/>
      <c r="O32" s="50"/>
      <c r="P32" s="50"/>
      <c r="Q32" s="50"/>
      <c r="R32" s="50"/>
      <c r="S32" s="59"/>
      <c r="T32" s="59"/>
      <c r="U32" s="59"/>
      <c r="V32" s="59"/>
      <c r="W32" s="54"/>
      <c r="X32" s="54"/>
      <c r="Y32" s="54"/>
      <c r="Z32" s="54"/>
      <c r="AA32" s="59"/>
      <c r="AB32" s="59"/>
      <c r="AC32" s="59"/>
      <c r="AD32" s="59"/>
      <c r="AE32" s="54"/>
      <c r="AF32" s="54"/>
      <c r="AG32" s="54"/>
      <c r="AH32" s="54"/>
      <c r="AI32" s="37"/>
      <c r="AJ32" s="62"/>
      <c r="AK32" s="62"/>
      <c r="AL32" s="46"/>
      <c r="AM32" s="46"/>
      <c r="AN32" s="46"/>
      <c r="AO32" s="46"/>
      <c r="AP32" s="47"/>
      <c r="AQ32" s="47"/>
      <c r="AR32" s="47"/>
      <c r="AS32" s="47"/>
      <c r="AT32" s="48"/>
      <c r="AU32" s="63"/>
      <c r="AV32" s="56"/>
      <c r="AW32" s="59"/>
      <c r="AX32" s="59"/>
      <c r="AY32" s="59"/>
      <c r="AZ32" s="59"/>
      <c r="BA32" s="59"/>
      <c r="BB32" s="59"/>
      <c r="BC32" s="59"/>
      <c r="BD32" s="49"/>
    </row>
    <row r="33" spans="1:56" s="65" customFormat="1" ht="34.5" customHeight="1" x14ac:dyDescent="0.25">
      <c r="A33" s="35"/>
      <c r="B33" s="35"/>
      <c r="C33" s="35"/>
      <c r="D33" s="35"/>
      <c r="E33" s="35"/>
      <c r="F33" s="21"/>
      <c r="G33" s="22"/>
      <c r="H33" s="71" t="s">
        <v>72</v>
      </c>
      <c r="I33" s="71" t="s">
        <v>72</v>
      </c>
      <c r="J33" s="71" t="s">
        <v>72</v>
      </c>
      <c r="K33" s="50"/>
      <c r="L33" s="50"/>
      <c r="M33" s="50"/>
      <c r="N33" s="50"/>
      <c r="O33" s="50"/>
      <c r="P33" s="50"/>
      <c r="Q33" s="50"/>
      <c r="R33" s="50"/>
      <c r="S33" s="59"/>
      <c r="T33" s="59"/>
      <c r="U33" s="59"/>
      <c r="V33" s="59"/>
      <c r="W33" s="54"/>
      <c r="X33" s="54"/>
      <c r="Y33" s="54"/>
      <c r="Z33" s="54"/>
      <c r="AA33" s="59"/>
      <c r="AB33" s="59"/>
      <c r="AC33" s="59"/>
      <c r="AD33" s="59"/>
      <c r="AE33" s="54"/>
      <c r="AF33" s="54"/>
      <c r="AG33" s="54"/>
      <c r="AH33" s="54"/>
      <c r="AI33" s="37"/>
      <c r="AJ33" s="62"/>
      <c r="AK33" s="62"/>
      <c r="AL33" s="46"/>
      <c r="AM33" s="46"/>
      <c r="AN33" s="46"/>
      <c r="AO33" s="46"/>
      <c r="AP33" s="47"/>
      <c r="AQ33" s="47"/>
      <c r="AR33" s="47"/>
      <c r="AS33" s="47"/>
      <c r="AT33" s="48"/>
      <c r="AU33" s="63"/>
      <c r="AV33" s="56"/>
      <c r="AW33" s="59"/>
      <c r="AX33" s="59"/>
      <c r="AY33" s="59"/>
      <c r="AZ33" s="59"/>
      <c r="BA33" s="59"/>
      <c r="BB33" s="59"/>
      <c r="BC33" s="59"/>
      <c r="BD33" s="49"/>
    </row>
    <row r="34" spans="1:56" s="65" customFormat="1" ht="34.5" customHeight="1" x14ac:dyDescent="0.25">
      <c r="A34" s="35"/>
      <c r="B34" s="35"/>
      <c r="C34" s="35"/>
      <c r="D34" s="35"/>
      <c r="E34" s="35"/>
      <c r="F34" s="21"/>
      <c r="G34" s="22"/>
      <c r="H34" s="71" t="s">
        <v>72</v>
      </c>
      <c r="I34" s="71" t="s">
        <v>72</v>
      </c>
      <c r="J34" s="71" t="s">
        <v>72</v>
      </c>
      <c r="K34" s="50"/>
      <c r="L34" s="50"/>
      <c r="M34" s="50"/>
      <c r="N34" s="50"/>
      <c r="O34" s="50"/>
      <c r="P34" s="50"/>
      <c r="Q34" s="50"/>
      <c r="R34" s="50"/>
      <c r="S34" s="59"/>
      <c r="T34" s="59"/>
      <c r="U34" s="59"/>
      <c r="V34" s="59"/>
      <c r="W34" s="54"/>
      <c r="X34" s="54"/>
      <c r="Y34" s="54"/>
      <c r="Z34" s="54"/>
      <c r="AA34" s="59"/>
      <c r="AB34" s="59"/>
      <c r="AC34" s="59"/>
      <c r="AD34" s="59"/>
      <c r="AE34" s="54"/>
      <c r="AF34" s="54"/>
      <c r="AG34" s="54"/>
      <c r="AH34" s="54"/>
      <c r="AI34" s="37"/>
      <c r="AJ34" s="62"/>
      <c r="AK34" s="62"/>
      <c r="AL34" s="46"/>
      <c r="AM34" s="46"/>
      <c r="AN34" s="46"/>
      <c r="AO34" s="46"/>
      <c r="AP34" s="47"/>
      <c r="AQ34" s="47"/>
      <c r="AR34" s="47"/>
      <c r="AS34" s="47"/>
      <c r="AT34" s="48"/>
      <c r="AU34" s="63"/>
      <c r="AV34" s="56"/>
      <c r="AW34" s="59"/>
      <c r="AX34" s="59"/>
      <c r="AY34" s="59"/>
      <c r="AZ34" s="59"/>
      <c r="BA34" s="59"/>
      <c r="BB34" s="59"/>
      <c r="BC34" s="59"/>
      <c r="BD34" s="49"/>
    </row>
    <row r="35" spans="1:56" s="65" customFormat="1" ht="34.5" customHeight="1" x14ac:dyDescent="0.25">
      <c r="A35" s="35"/>
      <c r="B35" s="35"/>
      <c r="C35" s="35"/>
      <c r="D35" s="35"/>
      <c r="E35" s="35"/>
      <c r="F35" s="21"/>
      <c r="G35" s="22"/>
      <c r="H35" s="71" t="s">
        <v>72</v>
      </c>
      <c r="I35" s="71" t="s">
        <v>72</v>
      </c>
      <c r="J35" s="71" t="s">
        <v>72</v>
      </c>
      <c r="K35" s="50"/>
      <c r="L35" s="50"/>
      <c r="M35" s="50"/>
      <c r="N35" s="50"/>
      <c r="O35" s="50"/>
      <c r="P35" s="50"/>
      <c r="Q35" s="50"/>
      <c r="R35" s="50"/>
      <c r="S35" s="59"/>
      <c r="T35" s="59"/>
      <c r="U35" s="59"/>
      <c r="V35" s="59"/>
      <c r="W35" s="54"/>
      <c r="X35" s="54"/>
      <c r="Y35" s="54"/>
      <c r="Z35" s="54"/>
      <c r="AA35" s="59"/>
      <c r="AB35" s="59"/>
      <c r="AC35" s="59"/>
      <c r="AD35" s="59"/>
      <c r="AE35" s="54"/>
      <c r="AF35" s="54"/>
      <c r="AG35" s="54"/>
      <c r="AH35" s="54"/>
      <c r="AI35" s="37"/>
      <c r="AJ35" s="62"/>
      <c r="AK35" s="62"/>
      <c r="AL35" s="46"/>
      <c r="AM35" s="46"/>
      <c r="AN35" s="46"/>
      <c r="AO35" s="46"/>
      <c r="AP35" s="47"/>
      <c r="AQ35" s="47"/>
      <c r="AR35" s="47"/>
      <c r="AS35" s="47"/>
      <c r="AT35" s="48"/>
      <c r="AU35" s="63"/>
      <c r="AV35" s="56"/>
      <c r="AW35" s="59"/>
      <c r="AX35" s="59"/>
      <c r="AY35" s="59"/>
      <c r="AZ35" s="59"/>
      <c r="BA35" s="59"/>
      <c r="BB35" s="59"/>
      <c r="BC35" s="59"/>
      <c r="BD35" s="49"/>
    </row>
    <row r="36" spans="1:56" s="64" customFormat="1" ht="63" x14ac:dyDescent="0.25">
      <c r="A36" s="35" t="s">
        <v>97</v>
      </c>
      <c r="B36" s="35" t="s">
        <v>98</v>
      </c>
      <c r="C36" s="35" t="s">
        <v>99</v>
      </c>
      <c r="D36" s="35" t="s">
        <v>100</v>
      </c>
      <c r="E36" s="35" t="s">
        <v>1</v>
      </c>
      <c r="F36" s="21"/>
      <c r="G36" s="22" t="s">
        <v>19</v>
      </c>
      <c r="H36" s="71" t="s">
        <v>15</v>
      </c>
      <c r="I36" s="71" t="s">
        <v>47</v>
      </c>
      <c r="J36" s="71" t="s">
        <v>71</v>
      </c>
      <c r="K36" s="50">
        <v>1200</v>
      </c>
      <c r="L36" s="50">
        <v>600</v>
      </c>
      <c r="M36" s="50">
        <v>580</v>
      </c>
      <c r="N36" s="50">
        <v>400</v>
      </c>
      <c r="O36" s="50"/>
      <c r="P36" s="50"/>
      <c r="Q36" s="50"/>
      <c r="R36" s="50"/>
      <c r="S36" s="59" t="s">
        <v>19</v>
      </c>
      <c r="T36" s="59"/>
      <c r="U36" s="59"/>
      <c r="V36" s="59"/>
      <c r="W36" s="54"/>
      <c r="X36" s="54"/>
      <c r="Y36" s="54"/>
      <c r="Z36" s="54"/>
      <c r="AA36" s="59"/>
      <c r="AB36" s="59"/>
      <c r="AC36" s="59"/>
      <c r="AD36" s="59"/>
      <c r="AE36" s="54"/>
      <c r="AF36" s="54"/>
      <c r="AG36" s="54"/>
      <c r="AH36" s="54"/>
      <c r="AI36" s="37"/>
      <c r="AJ36" s="62">
        <v>17.722222222222225</v>
      </c>
      <c r="AK36" s="62"/>
      <c r="AL36" s="46" t="e">
        <v>#REF!</v>
      </c>
      <c r="AM36" s="46" t="e">
        <v>#REF!</v>
      </c>
      <c r="AN36" s="46" t="e">
        <v>#REF!</v>
      </c>
      <c r="AO36" s="46" t="e">
        <v>#REF!</v>
      </c>
      <c r="AP36" s="47" t="e">
        <v>#REF!</v>
      </c>
      <c r="AQ36" s="47" t="e">
        <v>#REF!</v>
      </c>
      <c r="AR36" s="47" t="e">
        <v>#REF!</v>
      </c>
      <c r="AS36" s="47" t="e">
        <v>#REF!</v>
      </c>
      <c r="AT36" s="48" t="e">
        <v>#REF!</v>
      </c>
      <c r="AU36" s="63"/>
      <c r="AV36" s="56" t="s">
        <v>13</v>
      </c>
      <c r="AW36" s="59"/>
      <c r="AX36" s="59"/>
      <c r="AY36" s="59"/>
      <c r="AZ36" s="59"/>
      <c r="BA36" s="59"/>
      <c r="BB36" s="59"/>
      <c r="BC36" s="59"/>
      <c r="BD36" s="49"/>
    </row>
    <row r="37" spans="1:56" s="64" customFormat="1" ht="15.75" x14ac:dyDescent="0.25">
      <c r="A37" s="35"/>
      <c r="B37" s="35"/>
      <c r="C37" s="35"/>
      <c r="D37" s="35"/>
      <c r="E37" s="35"/>
      <c r="F37" s="21"/>
      <c r="G37" s="22"/>
      <c r="H37" s="71" t="s">
        <v>72</v>
      </c>
      <c r="I37" s="71" t="s">
        <v>72</v>
      </c>
      <c r="J37" s="71" t="s">
        <v>72</v>
      </c>
      <c r="K37" s="50"/>
      <c r="L37" s="50"/>
      <c r="M37" s="50"/>
      <c r="N37" s="50"/>
      <c r="O37" s="50"/>
      <c r="P37" s="50"/>
      <c r="Q37" s="50"/>
      <c r="R37" s="50"/>
      <c r="S37" s="59"/>
      <c r="T37" s="59"/>
      <c r="U37" s="59"/>
      <c r="V37" s="59"/>
      <c r="W37" s="54"/>
      <c r="X37" s="54"/>
      <c r="Y37" s="54"/>
      <c r="Z37" s="54"/>
      <c r="AA37" s="59"/>
      <c r="AB37" s="59"/>
      <c r="AC37" s="59"/>
      <c r="AD37" s="59"/>
      <c r="AE37" s="54"/>
      <c r="AF37" s="54"/>
      <c r="AG37" s="54"/>
      <c r="AH37" s="54"/>
      <c r="AI37" s="37"/>
      <c r="AJ37" s="62"/>
      <c r="AK37" s="62"/>
      <c r="AL37" s="46"/>
      <c r="AM37" s="46"/>
      <c r="AN37" s="46"/>
      <c r="AO37" s="46"/>
      <c r="AP37" s="47"/>
      <c r="AQ37" s="47"/>
      <c r="AR37" s="47"/>
      <c r="AS37" s="47"/>
      <c r="AT37" s="48"/>
      <c r="AU37" s="63"/>
      <c r="AV37" s="56"/>
      <c r="AW37" s="59"/>
      <c r="AX37" s="59"/>
      <c r="AY37" s="59"/>
      <c r="AZ37" s="59"/>
      <c r="BA37" s="59"/>
      <c r="BB37" s="59"/>
      <c r="BC37" s="59"/>
      <c r="BD37" s="49"/>
    </row>
    <row r="38" spans="1:56" s="64" customFormat="1" ht="15.75" x14ac:dyDescent="0.25">
      <c r="A38" s="35"/>
      <c r="B38" s="35"/>
      <c r="C38" s="35"/>
      <c r="D38" s="35"/>
      <c r="E38" s="35"/>
      <c r="F38" s="21"/>
      <c r="G38" s="22"/>
      <c r="H38" s="71" t="s">
        <v>72</v>
      </c>
      <c r="I38" s="71" t="s">
        <v>72</v>
      </c>
      <c r="J38" s="71" t="s">
        <v>72</v>
      </c>
      <c r="K38" s="50"/>
      <c r="L38" s="50"/>
      <c r="M38" s="50"/>
      <c r="N38" s="50"/>
      <c r="O38" s="50"/>
      <c r="P38" s="50"/>
      <c r="Q38" s="50"/>
      <c r="R38" s="50"/>
      <c r="S38" s="59"/>
      <c r="T38" s="59"/>
      <c r="U38" s="59"/>
      <c r="V38" s="59"/>
      <c r="W38" s="54"/>
      <c r="X38" s="54"/>
      <c r="Y38" s="54"/>
      <c r="Z38" s="54"/>
      <c r="AA38" s="59"/>
      <c r="AB38" s="59"/>
      <c r="AC38" s="59"/>
      <c r="AD38" s="59"/>
      <c r="AE38" s="54"/>
      <c r="AF38" s="54"/>
      <c r="AG38" s="54"/>
      <c r="AH38" s="54"/>
      <c r="AI38" s="37"/>
      <c r="AJ38" s="62"/>
      <c r="AK38" s="62"/>
      <c r="AL38" s="46"/>
      <c r="AM38" s="46"/>
      <c r="AN38" s="46"/>
      <c r="AO38" s="46"/>
      <c r="AP38" s="47"/>
      <c r="AQ38" s="47"/>
      <c r="AR38" s="47"/>
      <c r="AS38" s="47"/>
      <c r="AT38" s="48"/>
      <c r="AU38" s="63"/>
      <c r="AV38" s="56"/>
      <c r="AW38" s="59"/>
      <c r="AX38" s="59"/>
      <c r="AY38" s="59"/>
      <c r="AZ38" s="59"/>
      <c r="BA38" s="59"/>
      <c r="BB38" s="59"/>
      <c r="BC38" s="59"/>
      <c r="BD38" s="49"/>
    </row>
    <row r="39" spans="1:56" s="64" customFormat="1" ht="15.75" x14ac:dyDescent="0.25">
      <c r="A39" s="35"/>
      <c r="B39" s="35"/>
      <c r="C39" s="35"/>
      <c r="D39" s="35"/>
      <c r="E39" s="35"/>
      <c r="F39" s="21"/>
      <c r="G39" s="22"/>
      <c r="H39" s="71" t="s">
        <v>72</v>
      </c>
      <c r="I39" s="71" t="s">
        <v>72</v>
      </c>
      <c r="J39" s="71" t="s">
        <v>72</v>
      </c>
      <c r="K39" s="50"/>
      <c r="L39" s="50"/>
      <c r="M39" s="50"/>
      <c r="N39" s="50"/>
      <c r="O39" s="50"/>
      <c r="P39" s="50"/>
      <c r="Q39" s="50"/>
      <c r="R39" s="50"/>
      <c r="S39" s="59"/>
      <c r="T39" s="59"/>
      <c r="U39" s="59"/>
      <c r="V39" s="59"/>
      <c r="W39" s="54"/>
      <c r="X39" s="54"/>
      <c r="Y39" s="54"/>
      <c r="Z39" s="54"/>
      <c r="AA39" s="59"/>
      <c r="AB39" s="59"/>
      <c r="AC39" s="59"/>
      <c r="AD39" s="59"/>
      <c r="AE39" s="54"/>
      <c r="AF39" s="54"/>
      <c r="AG39" s="54"/>
      <c r="AH39" s="54"/>
      <c r="AI39" s="37"/>
      <c r="AJ39" s="62"/>
      <c r="AK39" s="62"/>
      <c r="AL39" s="46"/>
      <c r="AM39" s="46"/>
      <c r="AN39" s="46"/>
      <c r="AO39" s="46"/>
      <c r="AP39" s="47"/>
      <c r="AQ39" s="47"/>
      <c r="AR39" s="47"/>
      <c r="AS39" s="47"/>
      <c r="AT39" s="48"/>
      <c r="AU39" s="63"/>
      <c r="AV39" s="56"/>
      <c r="AW39" s="59"/>
      <c r="AX39" s="59"/>
      <c r="AY39" s="59"/>
      <c r="AZ39" s="59"/>
      <c r="BA39" s="59"/>
      <c r="BB39" s="59"/>
      <c r="BC39" s="59"/>
      <c r="BD39" s="49"/>
    </row>
    <row r="40" spans="1:56" s="64" customFormat="1" ht="15.75" x14ac:dyDescent="0.25">
      <c r="A40" s="35"/>
      <c r="B40" s="35"/>
      <c r="C40" s="35"/>
      <c r="D40" s="35"/>
      <c r="E40" s="35"/>
      <c r="F40" s="21"/>
      <c r="G40" s="22"/>
      <c r="H40" s="71" t="s">
        <v>72</v>
      </c>
      <c r="I40" s="71" t="s">
        <v>72</v>
      </c>
      <c r="J40" s="71" t="s">
        <v>72</v>
      </c>
      <c r="K40" s="50"/>
      <c r="L40" s="50"/>
      <c r="M40" s="50"/>
      <c r="N40" s="50"/>
      <c r="O40" s="50"/>
      <c r="P40" s="50"/>
      <c r="Q40" s="50"/>
      <c r="R40" s="50"/>
      <c r="S40" s="59"/>
      <c r="T40" s="59"/>
      <c r="U40" s="59"/>
      <c r="V40" s="59"/>
      <c r="W40" s="54"/>
      <c r="X40" s="54"/>
      <c r="Y40" s="54"/>
      <c r="Z40" s="54"/>
      <c r="AA40" s="59"/>
      <c r="AB40" s="59"/>
      <c r="AC40" s="59"/>
      <c r="AD40" s="59"/>
      <c r="AE40" s="54"/>
      <c r="AF40" s="54"/>
      <c r="AG40" s="54"/>
      <c r="AH40" s="54"/>
      <c r="AI40" s="37"/>
      <c r="AJ40" s="62"/>
      <c r="AK40" s="62"/>
      <c r="AL40" s="46"/>
      <c r="AM40" s="46"/>
      <c r="AN40" s="46"/>
      <c r="AO40" s="46"/>
      <c r="AP40" s="47"/>
      <c r="AQ40" s="47"/>
      <c r="AR40" s="47"/>
      <c r="AS40" s="47"/>
      <c r="AT40" s="48"/>
      <c r="AU40" s="63"/>
      <c r="AV40" s="56"/>
      <c r="AW40" s="59"/>
      <c r="AX40" s="59"/>
      <c r="AY40" s="59"/>
      <c r="AZ40" s="59"/>
      <c r="BA40" s="59"/>
      <c r="BB40" s="59"/>
      <c r="BC40" s="59"/>
      <c r="BD40" s="49"/>
    </row>
    <row r="41" spans="1:56" s="64" customFormat="1" ht="15.75" x14ac:dyDescent="0.25">
      <c r="A41" s="35"/>
      <c r="B41" s="35"/>
      <c r="C41" s="35"/>
      <c r="D41" s="35"/>
      <c r="E41" s="35"/>
      <c r="F41" s="21"/>
      <c r="G41" s="22"/>
      <c r="H41" s="71" t="s">
        <v>72</v>
      </c>
      <c r="I41" s="71" t="s">
        <v>72</v>
      </c>
      <c r="J41" s="71" t="s">
        <v>72</v>
      </c>
      <c r="K41" s="50"/>
      <c r="L41" s="50"/>
      <c r="M41" s="50"/>
      <c r="N41" s="50"/>
      <c r="O41" s="50"/>
      <c r="P41" s="50"/>
      <c r="Q41" s="50"/>
      <c r="R41" s="50"/>
      <c r="S41" s="59"/>
      <c r="T41" s="59"/>
      <c r="U41" s="59"/>
      <c r="V41" s="59"/>
      <c r="W41" s="54"/>
      <c r="X41" s="54"/>
      <c r="Y41" s="54"/>
      <c r="Z41" s="54"/>
      <c r="AA41" s="59"/>
      <c r="AB41" s="59"/>
      <c r="AC41" s="59"/>
      <c r="AD41" s="59"/>
      <c r="AE41" s="54"/>
      <c r="AF41" s="54"/>
      <c r="AG41" s="54"/>
      <c r="AH41" s="54"/>
      <c r="AI41" s="37"/>
      <c r="AJ41" s="62"/>
      <c r="AK41" s="62"/>
      <c r="AL41" s="46"/>
      <c r="AM41" s="46"/>
      <c r="AN41" s="46"/>
      <c r="AO41" s="46"/>
      <c r="AP41" s="47"/>
      <c r="AQ41" s="47"/>
      <c r="AR41" s="47"/>
      <c r="AS41" s="47"/>
      <c r="AT41" s="48"/>
      <c r="AU41" s="63"/>
      <c r="AV41" s="56"/>
      <c r="AW41" s="59"/>
      <c r="AX41" s="59"/>
      <c r="AY41" s="59"/>
      <c r="AZ41" s="59"/>
      <c r="BA41" s="59"/>
      <c r="BB41" s="59"/>
      <c r="BC41" s="59"/>
      <c r="BD41" s="49"/>
    </row>
    <row r="42" spans="1:56" s="64" customFormat="1" ht="15.75" x14ac:dyDescent="0.25">
      <c r="A42" s="35"/>
      <c r="B42" s="35"/>
      <c r="C42" s="35"/>
      <c r="D42" s="35"/>
      <c r="E42" s="35"/>
      <c r="F42" s="21"/>
      <c r="G42" s="22"/>
      <c r="H42" s="71" t="s">
        <v>72</v>
      </c>
      <c r="I42" s="71" t="s">
        <v>72</v>
      </c>
      <c r="J42" s="71" t="s">
        <v>72</v>
      </c>
      <c r="K42" s="50"/>
      <c r="L42" s="50"/>
      <c r="M42" s="50"/>
      <c r="N42" s="50"/>
      <c r="O42" s="50"/>
      <c r="P42" s="50"/>
      <c r="Q42" s="50"/>
      <c r="R42" s="50"/>
      <c r="S42" s="59"/>
      <c r="T42" s="59"/>
      <c r="U42" s="59"/>
      <c r="V42" s="59"/>
      <c r="W42" s="54"/>
      <c r="X42" s="54"/>
      <c r="Y42" s="54"/>
      <c r="Z42" s="54"/>
      <c r="AA42" s="59"/>
      <c r="AB42" s="59"/>
      <c r="AC42" s="59"/>
      <c r="AD42" s="59"/>
      <c r="AE42" s="54"/>
      <c r="AF42" s="54"/>
      <c r="AG42" s="54"/>
      <c r="AH42" s="54"/>
      <c r="AI42" s="37"/>
      <c r="AJ42" s="62"/>
      <c r="AK42" s="62"/>
      <c r="AL42" s="46"/>
      <c r="AM42" s="46"/>
      <c r="AN42" s="46"/>
      <c r="AO42" s="46"/>
      <c r="AP42" s="47"/>
      <c r="AQ42" s="47"/>
      <c r="AR42" s="47"/>
      <c r="AS42" s="47"/>
      <c r="AT42" s="48"/>
      <c r="AU42" s="63"/>
      <c r="AV42" s="56"/>
      <c r="AW42" s="59"/>
      <c r="AX42" s="59"/>
      <c r="AY42" s="59"/>
      <c r="AZ42" s="59"/>
      <c r="BA42" s="59"/>
      <c r="BB42" s="59"/>
      <c r="BC42" s="59"/>
      <c r="BD42" s="49"/>
    </row>
    <row r="43" spans="1:56" s="64" customFormat="1" ht="34.5" customHeight="1" x14ac:dyDescent="0.25">
      <c r="A43" s="35" t="s">
        <v>101</v>
      </c>
      <c r="B43" s="35" t="s">
        <v>102</v>
      </c>
      <c r="C43" s="35" t="s">
        <v>103</v>
      </c>
      <c r="D43" s="35" t="s">
        <v>104</v>
      </c>
      <c r="E43" s="35" t="s">
        <v>1</v>
      </c>
      <c r="F43" s="21"/>
      <c r="G43" s="22" t="s">
        <v>22</v>
      </c>
      <c r="H43" s="71" t="s">
        <v>73</v>
      </c>
      <c r="I43" s="71" t="s">
        <v>20</v>
      </c>
      <c r="J43" s="71" t="s">
        <v>21</v>
      </c>
      <c r="K43" s="50">
        <v>1400</v>
      </c>
      <c r="L43" s="50">
        <v>700</v>
      </c>
      <c r="M43" s="50">
        <v>580</v>
      </c>
      <c r="N43" s="50">
        <v>400</v>
      </c>
      <c r="O43" s="50"/>
      <c r="P43" s="50"/>
      <c r="Q43" s="50"/>
      <c r="R43" s="50"/>
      <c r="S43" s="59" t="s">
        <v>22</v>
      </c>
      <c r="T43" s="59"/>
      <c r="U43" s="59"/>
      <c r="V43" s="59"/>
      <c r="W43" s="54"/>
      <c r="X43" s="54"/>
      <c r="Y43" s="54"/>
      <c r="Z43" s="54"/>
      <c r="AA43" s="59"/>
      <c r="AB43" s="59"/>
      <c r="AC43" s="59"/>
      <c r="AD43" s="59"/>
      <c r="AE43" s="54"/>
      <c r="AF43" s="54"/>
      <c r="AG43" s="54"/>
      <c r="AH43" s="54"/>
      <c r="AI43" s="37"/>
      <c r="AJ43" s="62">
        <v>12.142857142857142</v>
      </c>
      <c r="AK43" s="62"/>
      <c r="AL43" s="46" t="e">
        <v>#REF!</v>
      </c>
      <c r="AM43" s="46" t="e">
        <v>#REF!</v>
      </c>
      <c r="AN43" s="46" t="e">
        <v>#REF!</v>
      </c>
      <c r="AO43" s="46" t="e">
        <v>#REF!</v>
      </c>
      <c r="AP43" s="47" t="e">
        <v>#REF!</v>
      </c>
      <c r="AQ43" s="47" t="e">
        <v>#REF!</v>
      </c>
      <c r="AR43" s="47" t="e">
        <v>#REF!</v>
      </c>
      <c r="AS43" s="47" t="e">
        <v>#REF!</v>
      </c>
      <c r="AT43" s="48" t="e">
        <v>#REF!</v>
      </c>
      <c r="AU43" s="63"/>
      <c r="AV43" s="56" t="s">
        <v>13</v>
      </c>
      <c r="AW43" s="59"/>
      <c r="AX43" s="59">
        <v>330</v>
      </c>
      <c r="AY43" s="59"/>
      <c r="AZ43" s="59"/>
      <c r="BA43" s="59"/>
      <c r="BB43" s="59"/>
      <c r="BC43" s="59"/>
      <c r="BD43" s="49"/>
    </row>
    <row r="44" spans="1:56" s="64" customFormat="1" ht="34.5" customHeight="1" x14ac:dyDescent="0.25">
      <c r="A44" s="35"/>
      <c r="B44" s="35"/>
      <c r="C44" s="35"/>
      <c r="D44" s="35"/>
      <c r="E44" s="35"/>
      <c r="F44" s="21"/>
      <c r="G44" s="22"/>
      <c r="H44" s="71" t="s">
        <v>72</v>
      </c>
      <c r="I44" s="71" t="s">
        <v>72</v>
      </c>
      <c r="J44" s="71" t="s">
        <v>72</v>
      </c>
      <c r="K44" s="50"/>
      <c r="L44" s="50"/>
      <c r="M44" s="50"/>
      <c r="N44" s="50"/>
      <c r="O44" s="50"/>
      <c r="P44" s="50"/>
      <c r="Q44" s="50"/>
      <c r="R44" s="50"/>
      <c r="S44" s="59"/>
      <c r="T44" s="59"/>
      <c r="U44" s="59"/>
      <c r="V44" s="59"/>
      <c r="W44" s="54"/>
      <c r="X44" s="54"/>
      <c r="Y44" s="54"/>
      <c r="Z44" s="54"/>
      <c r="AA44" s="59"/>
      <c r="AB44" s="59"/>
      <c r="AC44" s="59"/>
      <c r="AD44" s="59"/>
      <c r="AE44" s="54"/>
      <c r="AF44" s="54"/>
      <c r="AG44" s="54"/>
      <c r="AH44" s="54"/>
      <c r="AI44" s="37"/>
      <c r="AJ44" s="62"/>
      <c r="AK44" s="62"/>
      <c r="AL44" s="46"/>
      <c r="AM44" s="46"/>
      <c r="AN44" s="46"/>
      <c r="AO44" s="46"/>
      <c r="AP44" s="47"/>
      <c r="AQ44" s="47"/>
      <c r="AR44" s="47"/>
      <c r="AS44" s="47"/>
      <c r="AT44" s="48"/>
      <c r="AU44" s="63"/>
      <c r="AV44" s="56"/>
      <c r="AW44" s="59"/>
      <c r="AX44" s="59"/>
      <c r="AY44" s="59"/>
      <c r="AZ44" s="59"/>
      <c r="BA44" s="59"/>
      <c r="BB44" s="59"/>
      <c r="BC44" s="59"/>
      <c r="BD44" s="49"/>
    </row>
    <row r="45" spans="1:56" s="64" customFormat="1" ht="34.5" customHeight="1" x14ac:dyDescent="0.25">
      <c r="A45" s="35"/>
      <c r="B45" s="35"/>
      <c r="C45" s="35"/>
      <c r="D45" s="35"/>
      <c r="E45" s="35"/>
      <c r="F45" s="21"/>
      <c r="G45" s="22"/>
      <c r="H45" s="71" t="s">
        <v>72</v>
      </c>
      <c r="I45" s="71" t="s">
        <v>72</v>
      </c>
      <c r="J45" s="71" t="s">
        <v>72</v>
      </c>
      <c r="K45" s="50"/>
      <c r="L45" s="50"/>
      <c r="M45" s="50"/>
      <c r="N45" s="50"/>
      <c r="O45" s="50"/>
      <c r="P45" s="50"/>
      <c r="Q45" s="50"/>
      <c r="R45" s="50"/>
      <c r="S45" s="59"/>
      <c r="T45" s="59"/>
      <c r="U45" s="59"/>
      <c r="V45" s="59"/>
      <c r="W45" s="54"/>
      <c r="X45" s="54"/>
      <c r="Y45" s="54"/>
      <c r="Z45" s="54"/>
      <c r="AA45" s="59"/>
      <c r="AB45" s="59"/>
      <c r="AC45" s="59"/>
      <c r="AD45" s="59"/>
      <c r="AE45" s="54"/>
      <c r="AF45" s="54"/>
      <c r="AG45" s="54"/>
      <c r="AH45" s="54"/>
      <c r="AI45" s="37"/>
      <c r="AJ45" s="62"/>
      <c r="AK45" s="62"/>
      <c r="AL45" s="46"/>
      <c r="AM45" s="46"/>
      <c r="AN45" s="46"/>
      <c r="AO45" s="46"/>
      <c r="AP45" s="47"/>
      <c r="AQ45" s="47"/>
      <c r="AR45" s="47"/>
      <c r="AS45" s="47"/>
      <c r="AT45" s="48"/>
      <c r="AU45" s="63"/>
      <c r="AV45" s="56"/>
      <c r="AW45" s="59"/>
      <c r="AX45" s="59"/>
      <c r="AY45" s="59"/>
      <c r="AZ45" s="59"/>
      <c r="BA45" s="59"/>
      <c r="BB45" s="59"/>
      <c r="BC45" s="59"/>
      <c r="BD45" s="49"/>
    </row>
    <row r="46" spans="1:56" s="64" customFormat="1" ht="34.5" customHeight="1" x14ac:dyDescent="0.25">
      <c r="A46" s="35"/>
      <c r="B46" s="35"/>
      <c r="C46" s="35"/>
      <c r="D46" s="35"/>
      <c r="E46" s="35"/>
      <c r="F46" s="21"/>
      <c r="G46" s="22"/>
      <c r="H46" s="71" t="s">
        <v>72</v>
      </c>
      <c r="I46" s="71" t="s">
        <v>72</v>
      </c>
      <c r="J46" s="71" t="s">
        <v>72</v>
      </c>
      <c r="K46" s="50"/>
      <c r="L46" s="50"/>
      <c r="M46" s="50"/>
      <c r="N46" s="50"/>
      <c r="O46" s="50"/>
      <c r="P46" s="50"/>
      <c r="Q46" s="50"/>
      <c r="R46" s="50"/>
      <c r="S46" s="59"/>
      <c r="T46" s="59"/>
      <c r="U46" s="59"/>
      <c r="V46" s="59"/>
      <c r="W46" s="54"/>
      <c r="X46" s="54"/>
      <c r="Y46" s="54"/>
      <c r="Z46" s="54"/>
      <c r="AA46" s="59"/>
      <c r="AB46" s="59"/>
      <c r="AC46" s="59"/>
      <c r="AD46" s="59"/>
      <c r="AE46" s="54"/>
      <c r="AF46" s="54"/>
      <c r="AG46" s="54"/>
      <c r="AH46" s="54"/>
      <c r="AI46" s="37"/>
      <c r="AJ46" s="62"/>
      <c r="AK46" s="62"/>
      <c r="AL46" s="46"/>
      <c r="AM46" s="46"/>
      <c r="AN46" s="46"/>
      <c r="AO46" s="46"/>
      <c r="AP46" s="47"/>
      <c r="AQ46" s="47"/>
      <c r="AR46" s="47"/>
      <c r="AS46" s="47"/>
      <c r="AT46" s="48"/>
      <c r="AU46" s="63"/>
      <c r="AV46" s="56"/>
      <c r="AW46" s="59"/>
      <c r="AX46" s="59"/>
      <c r="AY46" s="59"/>
      <c r="AZ46" s="59"/>
      <c r="BA46" s="59"/>
      <c r="BB46" s="59"/>
      <c r="BC46" s="59"/>
      <c r="BD46" s="49"/>
    </row>
    <row r="47" spans="1:56" s="64" customFormat="1" ht="34.5" customHeight="1" x14ac:dyDescent="0.25">
      <c r="A47" s="35"/>
      <c r="B47" s="35"/>
      <c r="C47" s="35"/>
      <c r="D47" s="35"/>
      <c r="E47" s="35"/>
      <c r="F47" s="21"/>
      <c r="G47" s="22"/>
      <c r="H47" s="71" t="s">
        <v>72</v>
      </c>
      <c r="I47" s="71" t="s">
        <v>72</v>
      </c>
      <c r="J47" s="71" t="s">
        <v>72</v>
      </c>
      <c r="K47" s="50"/>
      <c r="L47" s="50"/>
      <c r="M47" s="50"/>
      <c r="N47" s="50"/>
      <c r="O47" s="50"/>
      <c r="P47" s="50"/>
      <c r="Q47" s="50"/>
      <c r="R47" s="50"/>
      <c r="S47" s="59"/>
      <c r="T47" s="59"/>
      <c r="U47" s="59"/>
      <c r="V47" s="59"/>
      <c r="W47" s="54"/>
      <c r="X47" s="54"/>
      <c r="Y47" s="54"/>
      <c r="Z47" s="54"/>
      <c r="AA47" s="59"/>
      <c r="AB47" s="59"/>
      <c r="AC47" s="59"/>
      <c r="AD47" s="59"/>
      <c r="AE47" s="54"/>
      <c r="AF47" s="54"/>
      <c r="AG47" s="54"/>
      <c r="AH47" s="54"/>
      <c r="AI47" s="37"/>
      <c r="AJ47" s="62"/>
      <c r="AK47" s="62"/>
      <c r="AL47" s="46"/>
      <c r="AM47" s="46"/>
      <c r="AN47" s="46"/>
      <c r="AO47" s="46"/>
      <c r="AP47" s="47"/>
      <c r="AQ47" s="47"/>
      <c r="AR47" s="47"/>
      <c r="AS47" s="47"/>
      <c r="AT47" s="48"/>
      <c r="AU47" s="63"/>
      <c r="AV47" s="56"/>
      <c r="AW47" s="59"/>
      <c r="AX47" s="59"/>
      <c r="AY47" s="59"/>
      <c r="AZ47" s="59"/>
      <c r="BA47" s="59"/>
      <c r="BB47" s="59"/>
      <c r="BC47" s="59"/>
      <c r="BD47" s="49"/>
    </row>
    <row r="48" spans="1:56" s="64" customFormat="1" ht="34.5" customHeight="1" x14ac:dyDescent="0.25">
      <c r="A48" s="35"/>
      <c r="B48" s="35"/>
      <c r="C48" s="35"/>
      <c r="D48" s="35"/>
      <c r="E48" s="35"/>
      <c r="F48" s="21"/>
      <c r="G48" s="22"/>
      <c r="H48" s="71" t="s">
        <v>72</v>
      </c>
      <c r="I48" s="71" t="s">
        <v>72</v>
      </c>
      <c r="J48" s="71" t="s">
        <v>72</v>
      </c>
      <c r="K48" s="50"/>
      <c r="L48" s="50"/>
      <c r="M48" s="50"/>
      <c r="N48" s="50"/>
      <c r="O48" s="50"/>
      <c r="P48" s="50"/>
      <c r="Q48" s="50"/>
      <c r="R48" s="50"/>
      <c r="S48" s="59"/>
      <c r="T48" s="59"/>
      <c r="U48" s="59"/>
      <c r="V48" s="59"/>
      <c r="W48" s="54"/>
      <c r="X48" s="54"/>
      <c r="Y48" s="54"/>
      <c r="Z48" s="54"/>
      <c r="AA48" s="59"/>
      <c r="AB48" s="59"/>
      <c r="AC48" s="59"/>
      <c r="AD48" s="59"/>
      <c r="AE48" s="54"/>
      <c r="AF48" s="54"/>
      <c r="AG48" s="54"/>
      <c r="AH48" s="54"/>
      <c r="AI48" s="37"/>
      <c r="AJ48" s="62"/>
      <c r="AK48" s="62"/>
      <c r="AL48" s="46"/>
      <c r="AM48" s="46"/>
      <c r="AN48" s="46"/>
      <c r="AO48" s="46"/>
      <c r="AP48" s="47"/>
      <c r="AQ48" s="47"/>
      <c r="AR48" s="47"/>
      <c r="AS48" s="47"/>
      <c r="AT48" s="48"/>
      <c r="AU48" s="63"/>
      <c r="AV48" s="56"/>
      <c r="AW48" s="59"/>
      <c r="AX48" s="59"/>
      <c r="AY48" s="59"/>
      <c r="AZ48" s="59"/>
      <c r="BA48" s="59"/>
      <c r="BB48" s="59"/>
      <c r="BC48" s="59"/>
      <c r="BD48" s="49"/>
    </row>
    <row r="49" spans="1:56" s="64" customFormat="1" ht="34.5" customHeight="1" x14ac:dyDescent="0.25">
      <c r="A49" s="35"/>
      <c r="B49" s="35"/>
      <c r="C49" s="35"/>
      <c r="D49" s="35"/>
      <c r="E49" s="35"/>
      <c r="F49" s="21"/>
      <c r="G49" s="22"/>
      <c r="H49" s="71" t="s">
        <v>72</v>
      </c>
      <c r="I49" s="71" t="s">
        <v>72</v>
      </c>
      <c r="J49" s="71" t="s">
        <v>72</v>
      </c>
      <c r="K49" s="50"/>
      <c r="L49" s="50"/>
      <c r="M49" s="50"/>
      <c r="N49" s="50"/>
      <c r="O49" s="50"/>
      <c r="P49" s="50"/>
      <c r="Q49" s="50"/>
      <c r="R49" s="50"/>
      <c r="S49" s="59"/>
      <c r="T49" s="59"/>
      <c r="U49" s="59"/>
      <c r="V49" s="59"/>
      <c r="W49" s="54"/>
      <c r="X49" s="54"/>
      <c r="Y49" s="54"/>
      <c r="Z49" s="54"/>
      <c r="AA49" s="59"/>
      <c r="AB49" s="59"/>
      <c r="AC49" s="59"/>
      <c r="AD49" s="59"/>
      <c r="AE49" s="54"/>
      <c r="AF49" s="54"/>
      <c r="AG49" s="54"/>
      <c r="AH49" s="54"/>
      <c r="AI49" s="37"/>
      <c r="AJ49" s="62"/>
      <c r="AK49" s="62"/>
      <c r="AL49" s="46"/>
      <c r="AM49" s="46"/>
      <c r="AN49" s="46"/>
      <c r="AO49" s="46"/>
      <c r="AP49" s="47"/>
      <c r="AQ49" s="47"/>
      <c r="AR49" s="47"/>
      <c r="AS49" s="47"/>
      <c r="AT49" s="48"/>
      <c r="AU49" s="63"/>
      <c r="AV49" s="56"/>
      <c r="AW49" s="59"/>
      <c r="AX49" s="59"/>
      <c r="AY49" s="59"/>
      <c r="AZ49" s="59"/>
      <c r="BA49" s="59"/>
      <c r="BB49" s="59"/>
      <c r="BC49" s="59"/>
      <c r="BD49" s="49"/>
    </row>
    <row r="50" spans="1:56" s="64" customFormat="1" ht="34.5" customHeight="1" x14ac:dyDescent="0.25">
      <c r="A50" s="35" t="s">
        <v>105</v>
      </c>
      <c r="B50" s="35" t="s">
        <v>106</v>
      </c>
      <c r="C50" s="35" t="s">
        <v>107</v>
      </c>
      <c r="D50" s="35" t="s">
        <v>108</v>
      </c>
      <c r="E50" s="35" t="s">
        <v>1</v>
      </c>
      <c r="F50" s="21"/>
      <c r="G50" s="22" t="s">
        <v>23</v>
      </c>
      <c r="H50" s="71" t="s">
        <v>73</v>
      </c>
      <c r="I50" s="71" t="s">
        <v>21</v>
      </c>
      <c r="J50" s="71" t="s">
        <v>48</v>
      </c>
      <c r="K50" s="50">
        <v>1200</v>
      </c>
      <c r="L50" s="50">
        <v>600</v>
      </c>
      <c r="M50" s="50">
        <v>580</v>
      </c>
      <c r="N50" s="50">
        <v>400</v>
      </c>
      <c r="O50" s="50"/>
      <c r="P50" s="50"/>
      <c r="Q50" s="50"/>
      <c r="R50" s="50"/>
      <c r="S50" s="59" t="s">
        <v>23</v>
      </c>
      <c r="T50" s="59"/>
      <c r="U50" s="59"/>
      <c r="V50" s="59"/>
      <c r="W50" s="54"/>
      <c r="X50" s="54"/>
      <c r="Y50" s="54"/>
      <c r="Z50" s="54"/>
      <c r="AA50" s="59"/>
      <c r="AB50" s="59"/>
      <c r="AC50" s="59"/>
      <c r="AD50" s="59"/>
      <c r="AE50" s="54"/>
      <c r="AF50" s="54"/>
      <c r="AG50" s="54"/>
      <c r="AH50" s="54"/>
      <c r="AI50" s="37"/>
      <c r="AJ50" s="62">
        <v>10</v>
      </c>
      <c r="AK50" s="62"/>
      <c r="AL50" s="46" t="e">
        <v>#REF!</v>
      </c>
      <c r="AM50" s="46" t="e">
        <v>#REF!</v>
      </c>
      <c r="AN50" s="46" t="e">
        <v>#REF!</v>
      </c>
      <c r="AO50" s="46" t="e">
        <v>#REF!</v>
      </c>
      <c r="AP50" s="47" t="e">
        <v>#REF!</v>
      </c>
      <c r="AQ50" s="47" t="e">
        <v>#REF!</v>
      </c>
      <c r="AR50" s="47" t="e">
        <v>#REF!</v>
      </c>
      <c r="AS50" s="47" t="e">
        <v>#REF!</v>
      </c>
      <c r="AT50" s="48" t="e">
        <v>#REF!</v>
      </c>
      <c r="AU50" s="63"/>
      <c r="AV50" s="56" t="s">
        <v>13</v>
      </c>
      <c r="AW50" s="59"/>
      <c r="AX50" s="59">
        <v>330</v>
      </c>
      <c r="AY50" s="59"/>
      <c r="AZ50" s="59"/>
      <c r="BA50" s="59"/>
      <c r="BB50" s="59"/>
      <c r="BC50" s="59"/>
      <c r="BD50" s="49"/>
    </row>
    <row r="51" spans="1:56" s="64" customFormat="1" ht="34.5" customHeight="1" x14ac:dyDescent="0.25">
      <c r="A51" s="35"/>
      <c r="B51" s="35"/>
      <c r="C51" s="35"/>
      <c r="D51" s="35"/>
      <c r="E51" s="35"/>
      <c r="F51" s="21"/>
      <c r="G51" s="22"/>
      <c r="H51" s="71" t="s">
        <v>72</v>
      </c>
      <c r="I51" s="71" t="s">
        <v>72</v>
      </c>
      <c r="J51" s="71" t="s">
        <v>72</v>
      </c>
      <c r="K51" s="50"/>
      <c r="L51" s="50"/>
      <c r="M51" s="50"/>
      <c r="N51" s="50"/>
      <c r="O51" s="50"/>
      <c r="P51" s="50"/>
      <c r="Q51" s="50"/>
      <c r="R51" s="50"/>
      <c r="S51" s="59"/>
      <c r="T51" s="59"/>
      <c r="U51" s="59"/>
      <c r="V51" s="59"/>
      <c r="W51" s="54"/>
      <c r="X51" s="54"/>
      <c r="Y51" s="54"/>
      <c r="Z51" s="54"/>
      <c r="AA51" s="59"/>
      <c r="AB51" s="59"/>
      <c r="AC51" s="59"/>
      <c r="AD51" s="59"/>
      <c r="AE51" s="54"/>
      <c r="AF51" s="54"/>
      <c r="AG51" s="54"/>
      <c r="AH51" s="54"/>
      <c r="AI51" s="37"/>
      <c r="AJ51" s="62"/>
      <c r="AK51" s="62"/>
      <c r="AL51" s="46"/>
      <c r="AM51" s="46"/>
      <c r="AN51" s="46"/>
      <c r="AO51" s="46"/>
      <c r="AP51" s="47"/>
      <c r="AQ51" s="47"/>
      <c r="AR51" s="47"/>
      <c r="AS51" s="47"/>
      <c r="AT51" s="48"/>
      <c r="AU51" s="63"/>
      <c r="AV51" s="56"/>
      <c r="AW51" s="59"/>
      <c r="AX51" s="59"/>
      <c r="AY51" s="59"/>
      <c r="AZ51" s="59"/>
      <c r="BA51" s="59"/>
      <c r="BB51" s="59"/>
      <c r="BC51" s="59"/>
      <c r="BD51" s="49"/>
    </row>
    <row r="52" spans="1:56" s="64" customFormat="1" ht="34.5" customHeight="1" x14ac:dyDescent="0.25">
      <c r="A52" s="35"/>
      <c r="B52" s="35"/>
      <c r="C52" s="35"/>
      <c r="D52" s="35"/>
      <c r="E52" s="35"/>
      <c r="F52" s="21"/>
      <c r="G52" s="22"/>
      <c r="H52" s="71" t="s">
        <v>72</v>
      </c>
      <c r="I52" s="71" t="s">
        <v>72</v>
      </c>
      <c r="J52" s="71" t="s">
        <v>72</v>
      </c>
      <c r="K52" s="50"/>
      <c r="L52" s="50"/>
      <c r="M52" s="50"/>
      <c r="N52" s="50"/>
      <c r="O52" s="50"/>
      <c r="P52" s="50"/>
      <c r="Q52" s="50"/>
      <c r="R52" s="50"/>
      <c r="S52" s="59"/>
      <c r="T52" s="59"/>
      <c r="U52" s="59"/>
      <c r="V52" s="59"/>
      <c r="W52" s="54"/>
      <c r="X52" s="54"/>
      <c r="Y52" s="54"/>
      <c r="Z52" s="54"/>
      <c r="AA52" s="59"/>
      <c r="AB52" s="59"/>
      <c r="AC52" s="59"/>
      <c r="AD52" s="59"/>
      <c r="AE52" s="54"/>
      <c r="AF52" s="54"/>
      <c r="AG52" s="54"/>
      <c r="AH52" s="54"/>
      <c r="AI52" s="37"/>
      <c r="AJ52" s="62"/>
      <c r="AK52" s="62"/>
      <c r="AL52" s="46"/>
      <c r="AM52" s="46"/>
      <c r="AN52" s="46"/>
      <c r="AO52" s="46"/>
      <c r="AP52" s="47"/>
      <c r="AQ52" s="47"/>
      <c r="AR52" s="47"/>
      <c r="AS52" s="47"/>
      <c r="AT52" s="48"/>
      <c r="AU52" s="63"/>
      <c r="AV52" s="56"/>
      <c r="AW52" s="59"/>
      <c r="AX52" s="59"/>
      <c r="AY52" s="59"/>
      <c r="AZ52" s="59"/>
      <c r="BA52" s="59"/>
      <c r="BB52" s="59"/>
      <c r="BC52" s="59"/>
      <c r="BD52" s="49"/>
    </row>
    <row r="53" spans="1:56" s="64" customFormat="1" ht="34.5" customHeight="1" x14ac:dyDescent="0.25">
      <c r="A53" s="35"/>
      <c r="B53" s="35"/>
      <c r="C53" s="35"/>
      <c r="D53" s="35"/>
      <c r="E53" s="35"/>
      <c r="F53" s="21"/>
      <c r="G53" s="22"/>
      <c r="H53" s="71" t="s">
        <v>72</v>
      </c>
      <c r="I53" s="71" t="s">
        <v>72</v>
      </c>
      <c r="J53" s="71" t="s">
        <v>72</v>
      </c>
      <c r="K53" s="50"/>
      <c r="L53" s="50"/>
      <c r="M53" s="50"/>
      <c r="N53" s="50"/>
      <c r="O53" s="50"/>
      <c r="P53" s="50"/>
      <c r="Q53" s="50"/>
      <c r="R53" s="50"/>
      <c r="S53" s="59"/>
      <c r="T53" s="59"/>
      <c r="U53" s="59"/>
      <c r="V53" s="59"/>
      <c r="W53" s="54"/>
      <c r="X53" s="54"/>
      <c r="Y53" s="54"/>
      <c r="Z53" s="54"/>
      <c r="AA53" s="59"/>
      <c r="AB53" s="59"/>
      <c r="AC53" s="59"/>
      <c r="AD53" s="59"/>
      <c r="AE53" s="54"/>
      <c r="AF53" s="54"/>
      <c r="AG53" s="54"/>
      <c r="AH53" s="54"/>
      <c r="AI53" s="37"/>
      <c r="AJ53" s="62"/>
      <c r="AK53" s="62"/>
      <c r="AL53" s="46"/>
      <c r="AM53" s="46"/>
      <c r="AN53" s="46"/>
      <c r="AO53" s="46"/>
      <c r="AP53" s="47"/>
      <c r="AQ53" s="47"/>
      <c r="AR53" s="47"/>
      <c r="AS53" s="47"/>
      <c r="AT53" s="48"/>
      <c r="AU53" s="63"/>
      <c r="AV53" s="56"/>
      <c r="AW53" s="59"/>
      <c r="AX53" s="59"/>
      <c r="AY53" s="59"/>
      <c r="AZ53" s="59"/>
      <c r="BA53" s="59"/>
      <c r="BB53" s="59"/>
      <c r="BC53" s="59"/>
      <c r="BD53" s="49"/>
    </row>
    <row r="54" spans="1:56" s="64" customFormat="1" ht="34.5" customHeight="1" x14ac:dyDescent="0.25">
      <c r="A54" s="35"/>
      <c r="B54" s="35"/>
      <c r="C54" s="35"/>
      <c r="D54" s="35"/>
      <c r="E54" s="35"/>
      <c r="F54" s="21"/>
      <c r="G54" s="22"/>
      <c r="H54" s="71" t="s">
        <v>72</v>
      </c>
      <c r="I54" s="71" t="s">
        <v>72</v>
      </c>
      <c r="J54" s="71" t="s">
        <v>72</v>
      </c>
      <c r="K54" s="50"/>
      <c r="L54" s="50"/>
      <c r="M54" s="50"/>
      <c r="N54" s="50"/>
      <c r="O54" s="50"/>
      <c r="P54" s="50"/>
      <c r="Q54" s="50"/>
      <c r="R54" s="50"/>
      <c r="S54" s="59"/>
      <c r="T54" s="59"/>
      <c r="U54" s="59"/>
      <c r="V54" s="59"/>
      <c r="W54" s="54"/>
      <c r="X54" s="54"/>
      <c r="Y54" s="54"/>
      <c r="Z54" s="54"/>
      <c r="AA54" s="59"/>
      <c r="AB54" s="59"/>
      <c r="AC54" s="59"/>
      <c r="AD54" s="59"/>
      <c r="AE54" s="54"/>
      <c r="AF54" s="54"/>
      <c r="AG54" s="54"/>
      <c r="AH54" s="54"/>
      <c r="AI54" s="37"/>
      <c r="AJ54" s="62"/>
      <c r="AK54" s="62"/>
      <c r="AL54" s="46"/>
      <c r="AM54" s="46"/>
      <c r="AN54" s="46"/>
      <c r="AO54" s="46"/>
      <c r="AP54" s="47"/>
      <c r="AQ54" s="47"/>
      <c r="AR54" s="47"/>
      <c r="AS54" s="47"/>
      <c r="AT54" s="48"/>
      <c r="AU54" s="63"/>
      <c r="AV54" s="56"/>
      <c r="AW54" s="59"/>
      <c r="AX54" s="59"/>
      <c r="AY54" s="59"/>
      <c r="AZ54" s="59"/>
      <c r="BA54" s="59"/>
      <c r="BB54" s="59"/>
      <c r="BC54" s="59"/>
      <c r="BD54" s="49"/>
    </row>
    <row r="55" spans="1:56" s="64" customFormat="1" ht="34.5" customHeight="1" x14ac:dyDescent="0.25">
      <c r="A55" s="35"/>
      <c r="B55" s="35"/>
      <c r="C55" s="35"/>
      <c r="D55" s="35"/>
      <c r="E55" s="35"/>
      <c r="F55" s="21"/>
      <c r="G55" s="22"/>
      <c r="H55" s="71" t="s">
        <v>72</v>
      </c>
      <c r="I55" s="71" t="s">
        <v>72</v>
      </c>
      <c r="J55" s="71" t="s">
        <v>72</v>
      </c>
      <c r="K55" s="50"/>
      <c r="L55" s="50"/>
      <c r="M55" s="50"/>
      <c r="N55" s="50"/>
      <c r="O55" s="50"/>
      <c r="P55" s="50"/>
      <c r="Q55" s="50"/>
      <c r="R55" s="50"/>
      <c r="S55" s="59"/>
      <c r="T55" s="59"/>
      <c r="U55" s="59"/>
      <c r="V55" s="59"/>
      <c r="W55" s="54"/>
      <c r="X55" s="54"/>
      <c r="Y55" s="54"/>
      <c r="Z55" s="54"/>
      <c r="AA55" s="59"/>
      <c r="AB55" s="59"/>
      <c r="AC55" s="59"/>
      <c r="AD55" s="59"/>
      <c r="AE55" s="54"/>
      <c r="AF55" s="54"/>
      <c r="AG55" s="54"/>
      <c r="AH55" s="54"/>
      <c r="AI55" s="37"/>
      <c r="AJ55" s="62"/>
      <c r="AK55" s="62"/>
      <c r="AL55" s="46"/>
      <c r="AM55" s="46"/>
      <c r="AN55" s="46"/>
      <c r="AO55" s="46"/>
      <c r="AP55" s="47"/>
      <c r="AQ55" s="47"/>
      <c r="AR55" s="47"/>
      <c r="AS55" s="47"/>
      <c r="AT55" s="48"/>
      <c r="AU55" s="63"/>
      <c r="AV55" s="56"/>
      <c r="AW55" s="59"/>
      <c r="AX55" s="59"/>
      <c r="AY55" s="59"/>
      <c r="AZ55" s="59"/>
      <c r="BA55" s="59"/>
      <c r="BB55" s="59"/>
      <c r="BC55" s="59"/>
      <c r="BD55" s="49"/>
    </row>
    <row r="56" spans="1:56" s="64" customFormat="1" ht="34.5" customHeight="1" x14ac:dyDescent="0.25">
      <c r="A56" s="35"/>
      <c r="B56" s="35"/>
      <c r="C56" s="35"/>
      <c r="D56" s="35"/>
      <c r="E56" s="35"/>
      <c r="F56" s="21"/>
      <c r="G56" s="22"/>
      <c r="H56" s="71" t="s">
        <v>72</v>
      </c>
      <c r="I56" s="71" t="s">
        <v>72</v>
      </c>
      <c r="J56" s="71" t="s">
        <v>72</v>
      </c>
      <c r="K56" s="50"/>
      <c r="L56" s="50"/>
      <c r="M56" s="50"/>
      <c r="N56" s="50"/>
      <c r="O56" s="50"/>
      <c r="P56" s="50"/>
      <c r="Q56" s="50"/>
      <c r="R56" s="50"/>
      <c r="S56" s="59"/>
      <c r="T56" s="59"/>
      <c r="U56" s="59"/>
      <c r="V56" s="59"/>
      <c r="W56" s="54"/>
      <c r="X56" s="54"/>
      <c r="Y56" s="54"/>
      <c r="Z56" s="54"/>
      <c r="AA56" s="59"/>
      <c r="AB56" s="59"/>
      <c r="AC56" s="59"/>
      <c r="AD56" s="59"/>
      <c r="AE56" s="54"/>
      <c r="AF56" s="54"/>
      <c r="AG56" s="54"/>
      <c r="AH56" s="54"/>
      <c r="AI56" s="37"/>
      <c r="AJ56" s="62"/>
      <c r="AK56" s="62"/>
      <c r="AL56" s="46"/>
      <c r="AM56" s="46"/>
      <c r="AN56" s="46"/>
      <c r="AO56" s="46"/>
      <c r="AP56" s="47"/>
      <c r="AQ56" s="47"/>
      <c r="AR56" s="47"/>
      <c r="AS56" s="47"/>
      <c r="AT56" s="48"/>
      <c r="AU56" s="63"/>
      <c r="AV56" s="56"/>
      <c r="AW56" s="59"/>
      <c r="AX56" s="59"/>
      <c r="AY56" s="59"/>
      <c r="AZ56" s="59"/>
      <c r="BA56" s="59"/>
      <c r="BB56" s="59"/>
      <c r="BC56" s="59"/>
      <c r="BD56" s="49"/>
    </row>
    <row r="57" spans="1:56" s="64" customFormat="1" ht="48" customHeight="1" x14ac:dyDescent="0.25">
      <c r="A57" s="35" t="s">
        <v>109</v>
      </c>
      <c r="B57" s="35" t="s">
        <v>110</v>
      </c>
      <c r="C57" s="35" t="s">
        <v>111</v>
      </c>
      <c r="D57" s="35" t="s">
        <v>112</v>
      </c>
      <c r="E57" s="35" t="s">
        <v>1</v>
      </c>
      <c r="F57" s="21">
        <v>66</v>
      </c>
      <c r="G57" s="22" t="s">
        <v>35</v>
      </c>
      <c r="H57" s="71" t="s">
        <v>39</v>
      </c>
      <c r="I57" s="71" t="s">
        <v>31</v>
      </c>
      <c r="J57" s="71" t="s">
        <v>15</v>
      </c>
      <c r="K57" s="50">
        <v>3800</v>
      </c>
      <c r="L57" s="50">
        <v>1200</v>
      </c>
      <c r="M57" s="50">
        <v>850</v>
      </c>
      <c r="N57" s="50">
        <v>600</v>
      </c>
      <c r="O57" s="50">
        <v>3800</v>
      </c>
      <c r="P57" s="50">
        <v>1200</v>
      </c>
      <c r="Q57" s="50">
        <v>850</v>
      </c>
      <c r="R57" s="50">
        <v>600</v>
      </c>
      <c r="S57" s="59"/>
      <c r="T57" s="59"/>
      <c r="U57" s="59"/>
      <c r="V57" s="59"/>
      <c r="W57" s="54"/>
      <c r="X57" s="54"/>
      <c r="Y57" s="54"/>
      <c r="Z57" s="54"/>
      <c r="AA57" s="59"/>
      <c r="AB57" s="59"/>
      <c r="AC57" s="59"/>
      <c r="AD57" s="59"/>
      <c r="AE57" s="54"/>
      <c r="AF57" s="54"/>
      <c r="AG57" s="54"/>
      <c r="AH57" s="54"/>
      <c r="AI57" s="37">
        <v>19.583333333333332</v>
      </c>
      <c r="AJ57" s="62"/>
      <c r="AK57" s="62" t="e">
        <v>#REF!</v>
      </c>
      <c r="AL57" s="46" t="e">
        <v>#REF!</v>
      </c>
      <c r="AM57" s="46" t="e">
        <v>#REF!</v>
      </c>
      <c r="AN57" s="46" t="e">
        <v>#REF!</v>
      </c>
      <c r="AO57" s="46" t="e">
        <v>#REF!</v>
      </c>
      <c r="AP57" s="47" t="e">
        <v>#REF!</v>
      </c>
      <c r="AQ57" s="47" t="e">
        <v>#REF!</v>
      </c>
      <c r="AR57" s="47" t="e">
        <v>#REF!</v>
      </c>
      <c r="AS57" s="47" t="e">
        <v>#REF!</v>
      </c>
      <c r="AT57" s="48" t="e">
        <v>#REF!</v>
      </c>
      <c r="AU57" s="63" t="s">
        <v>1</v>
      </c>
      <c r="AV57" s="56"/>
      <c r="AW57" s="59"/>
      <c r="AX57" s="59"/>
      <c r="AY57" s="59"/>
      <c r="AZ57" s="59"/>
      <c r="BA57" s="59"/>
      <c r="BB57" s="59"/>
      <c r="BC57" s="59"/>
      <c r="BD57" s="49" t="e">
        <v>#REF!</v>
      </c>
    </row>
    <row r="58" spans="1:56" s="64" customFormat="1" ht="48" customHeight="1" x14ac:dyDescent="0.25">
      <c r="A58" s="35"/>
      <c r="B58" s="35"/>
      <c r="C58" s="35"/>
      <c r="D58" s="35"/>
      <c r="E58" s="35"/>
      <c r="F58" s="21"/>
      <c r="G58" s="22"/>
      <c r="H58" s="71" t="s">
        <v>72</v>
      </c>
      <c r="I58" s="71" t="s">
        <v>72</v>
      </c>
      <c r="J58" s="71" t="s">
        <v>72</v>
      </c>
      <c r="K58" s="50"/>
      <c r="L58" s="50"/>
      <c r="M58" s="50"/>
      <c r="N58" s="50"/>
      <c r="O58" s="50"/>
      <c r="P58" s="50"/>
      <c r="Q58" s="50"/>
      <c r="R58" s="50"/>
      <c r="S58" s="59"/>
      <c r="T58" s="59"/>
      <c r="U58" s="59"/>
      <c r="V58" s="59"/>
      <c r="W58" s="54"/>
      <c r="X58" s="54"/>
      <c r="Y58" s="54"/>
      <c r="Z58" s="54"/>
      <c r="AA58" s="59"/>
      <c r="AB58" s="59"/>
      <c r="AC58" s="59"/>
      <c r="AD58" s="59"/>
      <c r="AE58" s="54"/>
      <c r="AF58" s="54"/>
      <c r="AG58" s="54"/>
      <c r="AH58" s="54"/>
      <c r="AI58" s="37"/>
      <c r="AJ58" s="62"/>
      <c r="AK58" s="62"/>
      <c r="AL58" s="46"/>
      <c r="AM58" s="46"/>
      <c r="AN58" s="46"/>
      <c r="AO58" s="46"/>
      <c r="AP58" s="47"/>
      <c r="AQ58" s="47"/>
      <c r="AR58" s="47"/>
      <c r="AS58" s="47"/>
      <c r="AT58" s="48"/>
      <c r="AU58" s="63"/>
      <c r="AV58" s="57"/>
      <c r="AW58" s="55"/>
      <c r="AX58" s="56"/>
      <c r="AY58" s="57"/>
      <c r="AZ58" s="57"/>
      <c r="BA58" s="57"/>
      <c r="BB58" s="57"/>
      <c r="BC58" s="57"/>
      <c r="BD58" s="49"/>
    </row>
    <row r="59" spans="1:56" s="64" customFormat="1" ht="48" customHeight="1" x14ac:dyDescent="0.25">
      <c r="A59" s="35"/>
      <c r="B59" s="35"/>
      <c r="C59" s="35"/>
      <c r="D59" s="35"/>
      <c r="E59" s="35"/>
      <c r="F59" s="21"/>
      <c r="G59" s="22"/>
      <c r="H59" s="71" t="s">
        <v>72</v>
      </c>
      <c r="I59" s="71" t="s">
        <v>72</v>
      </c>
      <c r="J59" s="71" t="s">
        <v>72</v>
      </c>
      <c r="K59" s="50"/>
      <c r="L59" s="50"/>
      <c r="M59" s="50"/>
      <c r="N59" s="50"/>
      <c r="O59" s="50"/>
      <c r="P59" s="50"/>
      <c r="Q59" s="50"/>
      <c r="R59" s="50"/>
      <c r="S59" s="59"/>
      <c r="T59" s="59"/>
      <c r="U59" s="59"/>
      <c r="V59" s="59"/>
      <c r="W59" s="54"/>
      <c r="X59" s="54"/>
      <c r="Y59" s="54"/>
      <c r="Z59" s="54"/>
      <c r="AA59" s="59"/>
      <c r="AB59" s="59"/>
      <c r="AC59" s="59"/>
      <c r="AD59" s="59"/>
      <c r="AE59" s="54"/>
      <c r="AF59" s="54"/>
      <c r="AG59" s="54"/>
      <c r="AH59" s="54"/>
      <c r="AI59" s="37"/>
      <c r="AJ59" s="62"/>
      <c r="AK59" s="62"/>
      <c r="AL59" s="46"/>
      <c r="AM59" s="46"/>
      <c r="AN59" s="46"/>
      <c r="AO59" s="46"/>
      <c r="AP59" s="47"/>
      <c r="AQ59" s="47"/>
      <c r="AR59" s="47"/>
      <c r="AS59" s="47"/>
      <c r="AT59" s="48"/>
      <c r="AU59" s="63"/>
      <c r="AV59" s="57"/>
      <c r="AW59" s="55"/>
      <c r="AX59" s="56"/>
      <c r="AY59" s="57"/>
      <c r="AZ59" s="57"/>
      <c r="BA59" s="57"/>
      <c r="BB59" s="57"/>
      <c r="BC59" s="57"/>
      <c r="BD59" s="49"/>
    </row>
    <row r="60" spans="1:56" s="64" customFormat="1" ht="48" customHeight="1" x14ac:dyDescent="0.25">
      <c r="A60" s="35"/>
      <c r="B60" s="35"/>
      <c r="C60" s="35"/>
      <c r="D60" s="35"/>
      <c r="E60" s="35"/>
      <c r="F60" s="21"/>
      <c r="G60" s="22"/>
      <c r="H60" s="71" t="s">
        <v>72</v>
      </c>
      <c r="I60" s="71" t="s">
        <v>72</v>
      </c>
      <c r="J60" s="71" t="s">
        <v>72</v>
      </c>
      <c r="K60" s="50"/>
      <c r="L60" s="50"/>
      <c r="M60" s="50"/>
      <c r="N60" s="50"/>
      <c r="O60" s="50"/>
      <c r="P60" s="50"/>
      <c r="Q60" s="50"/>
      <c r="R60" s="50"/>
      <c r="S60" s="59"/>
      <c r="T60" s="59"/>
      <c r="U60" s="59"/>
      <c r="V60" s="59"/>
      <c r="W60" s="54"/>
      <c r="X60" s="54"/>
      <c r="Y60" s="54"/>
      <c r="Z60" s="54"/>
      <c r="AA60" s="59"/>
      <c r="AB60" s="59"/>
      <c r="AC60" s="59"/>
      <c r="AD60" s="59"/>
      <c r="AE60" s="54"/>
      <c r="AF60" s="54"/>
      <c r="AG60" s="54"/>
      <c r="AH60" s="54"/>
      <c r="AI60" s="37"/>
      <c r="AJ60" s="62"/>
      <c r="AK60" s="62"/>
      <c r="AL60" s="46"/>
      <c r="AM60" s="46"/>
      <c r="AN60" s="46"/>
      <c r="AO60" s="46"/>
      <c r="AP60" s="47"/>
      <c r="AQ60" s="47"/>
      <c r="AR60" s="47"/>
      <c r="AS60" s="47"/>
      <c r="AT60" s="48"/>
      <c r="AU60" s="63"/>
      <c r="AV60" s="57"/>
      <c r="AW60" s="55"/>
      <c r="AX60" s="56"/>
      <c r="AY60" s="57"/>
      <c r="AZ60" s="57"/>
      <c r="BA60" s="57"/>
      <c r="BB60" s="57"/>
      <c r="BC60" s="57"/>
      <c r="BD60" s="49"/>
    </row>
    <row r="61" spans="1:56" s="64" customFormat="1" ht="48" customHeight="1" x14ac:dyDescent="0.25">
      <c r="A61" s="35"/>
      <c r="B61" s="35"/>
      <c r="C61" s="35"/>
      <c r="D61" s="35"/>
      <c r="E61" s="35"/>
      <c r="F61" s="21"/>
      <c r="G61" s="22"/>
      <c r="H61" s="71" t="s">
        <v>72</v>
      </c>
      <c r="I61" s="71" t="s">
        <v>72</v>
      </c>
      <c r="J61" s="71" t="s">
        <v>72</v>
      </c>
      <c r="K61" s="50"/>
      <c r="L61" s="50"/>
      <c r="M61" s="50"/>
      <c r="N61" s="50"/>
      <c r="O61" s="50"/>
      <c r="P61" s="50"/>
      <c r="Q61" s="50"/>
      <c r="R61" s="50"/>
      <c r="S61" s="59"/>
      <c r="T61" s="59"/>
      <c r="U61" s="59"/>
      <c r="V61" s="59"/>
      <c r="W61" s="54"/>
      <c r="X61" s="54"/>
      <c r="Y61" s="54"/>
      <c r="Z61" s="54"/>
      <c r="AA61" s="59"/>
      <c r="AB61" s="59"/>
      <c r="AC61" s="59"/>
      <c r="AD61" s="59"/>
      <c r="AE61" s="54"/>
      <c r="AF61" s="54"/>
      <c r="AG61" s="54"/>
      <c r="AH61" s="54"/>
      <c r="AI61" s="37"/>
      <c r="AJ61" s="62"/>
      <c r="AK61" s="62"/>
      <c r="AL61" s="46"/>
      <c r="AM61" s="46"/>
      <c r="AN61" s="46"/>
      <c r="AO61" s="46"/>
      <c r="AP61" s="47"/>
      <c r="AQ61" s="47"/>
      <c r="AR61" s="47"/>
      <c r="AS61" s="47"/>
      <c r="AT61" s="48"/>
      <c r="AU61" s="63"/>
      <c r="AV61" s="57"/>
      <c r="AW61" s="55"/>
      <c r="AX61" s="56"/>
      <c r="AY61" s="57"/>
      <c r="AZ61" s="57"/>
      <c r="BA61" s="57"/>
      <c r="BB61" s="57"/>
      <c r="BC61" s="57"/>
      <c r="BD61" s="49"/>
    </row>
    <row r="62" spans="1:56" s="64" customFormat="1" ht="48" customHeight="1" x14ac:dyDescent="0.25">
      <c r="A62" s="35"/>
      <c r="B62" s="35"/>
      <c r="C62" s="35"/>
      <c r="D62" s="35"/>
      <c r="E62" s="35"/>
      <c r="F62" s="21"/>
      <c r="G62" s="22"/>
      <c r="H62" s="71" t="s">
        <v>72</v>
      </c>
      <c r="I62" s="71" t="s">
        <v>72</v>
      </c>
      <c r="J62" s="71" t="s">
        <v>72</v>
      </c>
      <c r="K62" s="50"/>
      <c r="L62" s="50"/>
      <c r="M62" s="50"/>
      <c r="N62" s="50"/>
      <c r="O62" s="50"/>
      <c r="P62" s="50"/>
      <c r="Q62" s="50"/>
      <c r="R62" s="50"/>
      <c r="S62" s="59"/>
      <c r="T62" s="59"/>
      <c r="U62" s="59"/>
      <c r="V62" s="59"/>
      <c r="W62" s="54"/>
      <c r="X62" s="54"/>
      <c r="Y62" s="54"/>
      <c r="Z62" s="54"/>
      <c r="AA62" s="59"/>
      <c r="AB62" s="59"/>
      <c r="AC62" s="59"/>
      <c r="AD62" s="59"/>
      <c r="AE62" s="54"/>
      <c r="AF62" s="54"/>
      <c r="AG62" s="54"/>
      <c r="AH62" s="54"/>
      <c r="AI62" s="37"/>
      <c r="AJ62" s="62"/>
      <c r="AK62" s="62"/>
      <c r="AL62" s="46"/>
      <c r="AM62" s="46"/>
      <c r="AN62" s="46"/>
      <c r="AO62" s="46"/>
      <c r="AP62" s="47"/>
      <c r="AQ62" s="47"/>
      <c r="AR62" s="47"/>
      <c r="AS62" s="47"/>
      <c r="AT62" s="48"/>
      <c r="AU62" s="63"/>
      <c r="AV62" s="57"/>
      <c r="AW62" s="55"/>
      <c r="AX62" s="56"/>
      <c r="AY62" s="57"/>
      <c r="AZ62" s="57"/>
      <c r="BA62" s="57"/>
      <c r="BB62" s="57"/>
      <c r="BC62" s="57"/>
      <c r="BD62" s="49"/>
    </row>
    <row r="63" spans="1:56" s="64" customFormat="1" ht="48" customHeight="1" x14ac:dyDescent="0.25">
      <c r="A63" s="35"/>
      <c r="B63" s="35"/>
      <c r="C63" s="35"/>
      <c r="D63" s="35"/>
      <c r="E63" s="35"/>
      <c r="F63" s="21"/>
      <c r="G63" s="22"/>
      <c r="H63" s="71" t="s">
        <v>72</v>
      </c>
      <c r="I63" s="71" t="s">
        <v>72</v>
      </c>
      <c r="J63" s="71" t="s">
        <v>72</v>
      </c>
      <c r="K63" s="50"/>
      <c r="L63" s="50"/>
      <c r="M63" s="50"/>
      <c r="N63" s="50"/>
      <c r="O63" s="50"/>
      <c r="P63" s="50"/>
      <c r="Q63" s="50"/>
      <c r="R63" s="50"/>
      <c r="S63" s="59"/>
      <c r="T63" s="59"/>
      <c r="U63" s="59"/>
      <c r="V63" s="59"/>
      <c r="W63" s="54"/>
      <c r="X63" s="54"/>
      <c r="Y63" s="54"/>
      <c r="Z63" s="54"/>
      <c r="AA63" s="59"/>
      <c r="AB63" s="59"/>
      <c r="AC63" s="59"/>
      <c r="AD63" s="59"/>
      <c r="AE63" s="54"/>
      <c r="AF63" s="54"/>
      <c r="AG63" s="54"/>
      <c r="AH63" s="54"/>
      <c r="AI63" s="37"/>
      <c r="AJ63" s="62"/>
      <c r="AK63" s="62"/>
      <c r="AL63" s="46"/>
      <c r="AM63" s="46"/>
      <c r="AN63" s="46"/>
      <c r="AO63" s="46"/>
      <c r="AP63" s="47"/>
      <c r="AQ63" s="47"/>
      <c r="AR63" s="47"/>
      <c r="AS63" s="47"/>
      <c r="AT63" s="48"/>
      <c r="AU63" s="63"/>
      <c r="AV63" s="57"/>
      <c r="AW63" s="55"/>
      <c r="AX63" s="56"/>
      <c r="AY63" s="57"/>
      <c r="AZ63" s="57"/>
      <c r="BA63" s="57"/>
      <c r="BB63" s="57"/>
      <c r="BC63" s="57"/>
      <c r="BD63" s="49"/>
    </row>
    <row r="64" spans="1:56" s="53" customFormat="1" ht="39.950000000000003" customHeight="1" x14ac:dyDescent="0.25">
      <c r="A64" s="20" t="s">
        <v>113</v>
      </c>
      <c r="B64" s="20" t="s">
        <v>114</v>
      </c>
      <c r="C64" s="20" t="s">
        <v>115</v>
      </c>
      <c r="D64" s="20" t="s">
        <v>116</v>
      </c>
      <c r="E64" s="51" t="s">
        <v>1</v>
      </c>
      <c r="F64" s="21">
        <v>1</v>
      </c>
      <c r="G64" s="21" t="s">
        <v>14</v>
      </c>
      <c r="H64" s="71" t="s">
        <v>39</v>
      </c>
      <c r="I64" s="71" t="s">
        <v>15</v>
      </c>
      <c r="J64" s="71" t="s">
        <v>50</v>
      </c>
      <c r="K64" s="21">
        <v>2600</v>
      </c>
      <c r="L64" s="21">
        <v>1100</v>
      </c>
      <c r="M64" s="21">
        <v>730</v>
      </c>
      <c r="N64" s="21">
        <v>560</v>
      </c>
      <c r="O64" s="23"/>
      <c r="P64" s="23"/>
      <c r="Q64" s="23"/>
      <c r="R64" s="23"/>
      <c r="S64" s="24" t="s">
        <v>14</v>
      </c>
      <c r="T64" s="25"/>
      <c r="U64" s="25"/>
      <c r="V64" s="25"/>
      <c r="W64" s="25"/>
      <c r="X64" s="26">
        <v>0</v>
      </c>
      <c r="Y64" s="26"/>
      <c r="Z64" s="26"/>
      <c r="AA64" s="26"/>
      <c r="AB64" s="25"/>
      <c r="AC64" s="25"/>
      <c r="AD64" s="25"/>
      <c r="AE64" s="25"/>
      <c r="AF64" s="27"/>
      <c r="AG64" s="27"/>
      <c r="AH64" s="27"/>
      <c r="AI64" s="27"/>
      <c r="AJ64" s="52">
        <v>8.1818181818181817</v>
      </c>
      <c r="AK64" s="28"/>
      <c r="AL64" s="29" t="e">
        <v>#REF!</v>
      </c>
      <c r="AM64" s="25" t="e">
        <v>#REF!</v>
      </c>
      <c r="AN64" s="25" t="e">
        <v>#REF!</v>
      </c>
      <c r="AO64" s="25" t="e">
        <v>#REF!</v>
      </c>
      <c r="AP64" s="25" t="e">
        <v>#REF!</v>
      </c>
      <c r="AQ64" s="25" t="e">
        <v>#REF!</v>
      </c>
      <c r="AR64" s="25" t="e">
        <v>#REF!</v>
      </c>
      <c r="AS64" s="25" t="e">
        <v>#REF!</v>
      </c>
      <c r="AT64" s="25" t="e">
        <v>#REF!</v>
      </c>
      <c r="AU64" s="30"/>
      <c r="AV64" s="51" t="s">
        <v>1</v>
      </c>
      <c r="AW64" s="31"/>
      <c r="AX64" s="32">
        <v>250</v>
      </c>
      <c r="AY64" s="51"/>
      <c r="AZ64" s="51"/>
      <c r="BA64" s="51"/>
      <c r="BB64" s="51"/>
      <c r="BC64" s="51"/>
      <c r="BD64" s="51"/>
    </row>
    <row r="65" spans="1:56" s="53" customFormat="1" ht="39.950000000000003" customHeight="1" x14ac:dyDescent="0.25">
      <c r="A65" s="20"/>
      <c r="B65" s="20"/>
      <c r="C65" s="20"/>
      <c r="D65" s="20"/>
      <c r="E65" s="51"/>
      <c r="F65" s="21"/>
      <c r="G65" s="21"/>
      <c r="H65" s="71" t="s">
        <v>72</v>
      </c>
      <c r="I65" s="71" t="s">
        <v>72</v>
      </c>
      <c r="J65" s="71" t="s">
        <v>72</v>
      </c>
      <c r="K65" s="21"/>
      <c r="L65" s="21"/>
      <c r="M65" s="21"/>
      <c r="N65" s="21"/>
      <c r="O65" s="23"/>
      <c r="P65" s="23"/>
      <c r="Q65" s="23"/>
      <c r="R65" s="23"/>
      <c r="S65" s="24"/>
      <c r="T65" s="25"/>
      <c r="U65" s="25"/>
      <c r="V65" s="25"/>
      <c r="W65" s="25"/>
      <c r="X65" s="26"/>
      <c r="Y65" s="26"/>
      <c r="Z65" s="26"/>
      <c r="AA65" s="26"/>
      <c r="AB65" s="25"/>
      <c r="AC65" s="25"/>
      <c r="AD65" s="25"/>
      <c r="AE65" s="25"/>
      <c r="AF65" s="27"/>
      <c r="AG65" s="27"/>
      <c r="AH65" s="27"/>
      <c r="AI65" s="27"/>
      <c r="AJ65" s="52"/>
      <c r="AK65" s="28"/>
      <c r="AL65" s="29"/>
      <c r="AM65" s="25"/>
      <c r="AN65" s="25"/>
      <c r="AO65" s="25"/>
      <c r="AP65" s="25"/>
      <c r="AQ65" s="25"/>
      <c r="AR65" s="25"/>
      <c r="AS65" s="25"/>
      <c r="AT65" s="25"/>
      <c r="AU65" s="42"/>
      <c r="AV65" s="51"/>
      <c r="AW65" s="31"/>
      <c r="AX65" s="32"/>
      <c r="AY65" s="51"/>
      <c r="AZ65" s="51"/>
      <c r="BA65" s="51"/>
      <c r="BB65" s="51"/>
      <c r="BC65" s="51"/>
      <c r="BD65" s="51"/>
    </row>
    <row r="66" spans="1:56" s="53" customFormat="1" ht="39.950000000000003" customHeight="1" x14ac:dyDescent="0.25">
      <c r="A66" s="20"/>
      <c r="B66" s="20"/>
      <c r="C66" s="20"/>
      <c r="D66" s="20"/>
      <c r="E66" s="51"/>
      <c r="F66" s="21"/>
      <c r="G66" s="21"/>
      <c r="H66" s="71" t="s">
        <v>72</v>
      </c>
      <c r="I66" s="71" t="s">
        <v>72</v>
      </c>
      <c r="J66" s="71" t="s">
        <v>72</v>
      </c>
      <c r="K66" s="21"/>
      <c r="L66" s="21"/>
      <c r="M66" s="21"/>
      <c r="N66" s="21"/>
      <c r="O66" s="23"/>
      <c r="P66" s="23"/>
      <c r="Q66" s="23"/>
      <c r="R66" s="23"/>
      <c r="S66" s="24"/>
      <c r="T66" s="25"/>
      <c r="U66" s="25"/>
      <c r="V66" s="25"/>
      <c r="W66" s="25"/>
      <c r="X66" s="26"/>
      <c r="Y66" s="26"/>
      <c r="Z66" s="26"/>
      <c r="AA66" s="26"/>
      <c r="AB66" s="25"/>
      <c r="AC66" s="25"/>
      <c r="AD66" s="25"/>
      <c r="AE66" s="25"/>
      <c r="AF66" s="27"/>
      <c r="AG66" s="27"/>
      <c r="AH66" s="27"/>
      <c r="AI66" s="27"/>
      <c r="AJ66" s="52"/>
      <c r="AK66" s="28"/>
      <c r="AL66" s="29"/>
      <c r="AM66" s="25"/>
      <c r="AN66" s="25"/>
      <c r="AO66" s="25"/>
      <c r="AP66" s="25"/>
      <c r="AQ66" s="25"/>
      <c r="AR66" s="25"/>
      <c r="AS66" s="25"/>
      <c r="AT66" s="25"/>
      <c r="AU66" s="42"/>
      <c r="AV66" s="51"/>
      <c r="AW66" s="31"/>
      <c r="AX66" s="32"/>
      <c r="AY66" s="51"/>
      <c r="AZ66" s="51"/>
      <c r="BA66" s="51"/>
      <c r="BB66" s="51"/>
      <c r="BC66" s="51"/>
      <c r="BD66" s="51"/>
    </row>
    <row r="67" spans="1:56" s="53" customFormat="1" ht="39.950000000000003" customHeight="1" x14ac:dyDescent="0.25">
      <c r="A67" s="20"/>
      <c r="B67" s="20"/>
      <c r="C67" s="20"/>
      <c r="D67" s="20"/>
      <c r="E67" s="51"/>
      <c r="F67" s="21"/>
      <c r="G67" s="21"/>
      <c r="H67" s="71" t="s">
        <v>72</v>
      </c>
      <c r="I67" s="71" t="s">
        <v>72</v>
      </c>
      <c r="J67" s="71" t="s">
        <v>72</v>
      </c>
      <c r="K67" s="21"/>
      <c r="L67" s="21"/>
      <c r="M67" s="21"/>
      <c r="N67" s="21"/>
      <c r="O67" s="23"/>
      <c r="P67" s="23"/>
      <c r="Q67" s="23"/>
      <c r="R67" s="23"/>
      <c r="S67" s="24"/>
      <c r="T67" s="25"/>
      <c r="U67" s="25"/>
      <c r="V67" s="25"/>
      <c r="W67" s="25"/>
      <c r="X67" s="26"/>
      <c r="Y67" s="26"/>
      <c r="Z67" s="26"/>
      <c r="AA67" s="26"/>
      <c r="AB67" s="25"/>
      <c r="AC67" s="25"/>
      <c r="AD67" s="25"/>
      <c r="AE67" s="25"/>
      <c r="AF67" s="27"/>
      <c r="AG67" s="27"/>
      <c r="AH67" s="27"/>
      <c r="AI67" s="27"/>
      <c r="AJ67" s="52"/>
      <c r="AK67" s="28"/>
      <c r="AL67" s="29"/>
      <c r="AM67" s="25"/>
      <c r="AN67" s="25"/>
      <c r="AO67" s="25"/>
      <c r="AP67" s="25"/>
      <c r="AQ67" s="25"/>
      <c r="AR67" s="25"/>
      <c r="AS67" s="25"/>
      <c r="AT67" s="25"/>
      <c r="AU67" s="42"/>
      <c r="AV67" s="51"/>
      <c r="AW67" s="31"/>
      <c r="AX67" s="32"/>
      <c r="AY67" s="51"/>
      <c r="AZ67" s="51"/>
      <c r="BA67" s="51"/>
      <c r="BB67" s="51"/>
      <c r="BC67" s="51"/>
      <c r="BD67" s="51"/>
    </row>
    <row r="68" spans="1:56" s="53" customFormat="1" ht="39.950000000000003" customHeight="1" x14ac:dyDescent="0.25">
      <c r="A68" s="20"/>
      <c r="B68" s="20"/>
      <c r="C68" s="20"/>
      <c r="D68" s="20"/>
      <c r="E68" s="51"/>
      <c r="F68" s="21"/>
      <c r="G68" s="21"/>
      <c r="H68" s="71" t="s">
        <v>72</v>
      </c>
      <c r="I68" s="71" t="s">
        <v>72</v>
      </c>
      <c r="J68" s="71" t="s">
        <v>72</v>
      </c>
      <c r="K68" s="21"/>
      <c r="L68" s="21"/>
      <c r="M68" s="21"/>
      <c r="N68" s="21"/>
      <c r="O68" s="23"/>
      <c r="P68" s="23"/>
      <c r="Q68" s="23"/>
      <c r="R68" s="23"/>
      <c r="S68" s="24"/>
      <c r="T68" s="25"/>
      <c r="U68" s="25"/>
      <c r="V68" s="25"/>
      <c r="W68" s="25"/>
      <c r="X68" s="26"/>
      <c r="Y68" s="26"/>
      <c r="Z68" s="26"/>
      <c r="AA68" s="26"/>
      <c r="AB68" s="25"/>
      <c r="AC68" s="25"/>
      <c r="AD68" s="25"/>
      <c r="AE68" s="25"/>
      <c r="AF68" s="27"/>
      <c r="AG68" s="27"/>
      <c r="AH68" s="27"/>
      <c r="AI68" s="27"/>
      <c r="AJ68" s="52"/>
      <c r="AK68" s="28"/>
      <c r="AL68" s="29"/>
      <c r="AM68" s="25"/>
      <c r="AN68" s="25"/>
      <c r="AO68" s="25"/>
      <c r="AP68" s="25"/>
      <c r="AQ68" s="25"/>
      <c r="AR68" s="25"/>
      <c r="AS68" s="25"/>
      <c r="AT68" s="25"/>
      <c r="AU68" s="42"/>
      <c r="AV68" s="51"/>
      <c r="AW68" s="31"/>
      <c r="AX68" s="32"/>
      <c r="AY68" s="51"/>
      <c r="AZ68" s="51"/>
      <c r="BA68" s="51"/>
      <c r="BB68" s="51"/>
      <c r="BC68" s="51"/>
      <c r="BD68" s="51"/>
    </row>
    <row r="69" spans="1:56" s="53" customFormat="1" ht="39.950000000000003" customHeight="1" x14ac:dyDescent="0.25">
      <c r="A69" s="20"/>
      <c r="B69" s="20"/>
      <c r="C69" s="20"/>
      <c r="D69" s="20"/>
      <c r="E69" s="51"/>
      <c r="F69" s="21"/>
      <c r="G69" s="21"/>
      <c r="H69" s="71" t="s">
        <v>72</v>
      </c>
      <c r="I69" s="71" t="s">
        <v>72</v>
      </c>
      <c r="J69" s="71" t="s">
        <v>72</v>
      </c>
      <c r="K69" s="21"/>
      <c r="L69" s="21"/>
      <c r="M69" s="21"/>
      <c r="N69" s="21"/>
      <c r="O69" s="23"/>
      <c r="P69" s="23"/>
      <c r="Q69" s="23"/>
      <c r="R69" s="23"/>
      <c r="S69" s="24"/>
      <c r="T69" s="25"/>
      <c r="U69" s="25"/>
      <c r="V69" s="25"/>
      <c r="W69" s="25"/>
      <c r="X69" s="26"/>
      <c r="Y69" s="26"/>
      <c r="Z69" s="26"/>
      <c r="AA69" s="26"/>
      <c r="AB69" s="25"/>
      <c r="AC69" s="25"/>
      <c r="AD69" s="25"/>
      <c r="AE69" s="25"/>
      <c r="AF69" s="27"/>
      <c r="AG69" s="27"/>
      <c r="AH69" s="27"/>
      <c r="AI69" s="27"/>
      <c r="AJ69" s="52"/>
      <c r="AK69" s="28"/>
      <c r="AL69" s="29"/>
      <c r="AM69" s="25"/>
      <c r="AN69" s="25"/>
      <c r="AO69" s="25"/>
      <c r="AP69" s="25"/>
      <c r="AQ69" s="25"/>
      <c r="AR69" s="25"/>
      <c r="AS69" s="25"/>
      <c r="AT69" s="25"/>
      <c r="AU69" s="42"/>
      <c r="AV69" s="51"/>
      <c r="AW69" s="31"/>
      <c r="AX69" s="32"/>
      <c r="AY69" s="51"/>
      <c r="AZ69" s="51"/>
      <c r="BA69" s="51"/>
      <c r="BB69" s="51"/>
      <c r="BC69" s="51"/>
      <c r="BD69" s="51"/>
    </row>
    <row r="70" spans="1:56" s="53" customFormat="1" ht="39.950000000000003" customHeight="1" x14ac:dyDescent="0.25">
      <c r="A70" s="20"/>
      <c r="B70" s="20"/>
      <c r="C70" s="20"/>
      <c r="D70" s="20"/>
      <c r="E70" s="51"/>
      <c r="F70" s="21"/>
      <c r="G70" s="21"/>
      <c r="H70" s="71" t="s">
        <v>72</v>
      </c>
      <c r="I70" s="71" t="s">
        <v>72</v>
      </c>
      <c r="J70" s="71" t="s">
        <v>72</v>
      </c>
      <c r="K70" s="21"/>
      <c r="L70" s="21"/>
      <c r="M70" s="21"/>
      <c r="N70" s="21"/>
      <c r="O70" s="23"/>
      <c r="P70" s="23"/>
      <c r="Q70" s="23"/>
      <c r="R70" s="23"/>
      <c r="S70" s="24"/>
      <c r="T70" s="25"/>
      <c r="U70" s="25"/>
      <c r="V70" s="25"/>
      <c r="W70" s="25"/>
      <c r="X70" s="26"/>
      <c r="Y70" s="26"/>
      <c r="Z70" s="26"/>
      <c r="AA70" s="26"/>
      <c r="AB70" s="25"/>
      <c r="AC70" s="25"/>
      <c r="AD70" s="25"/>
      <c r="AE70" s="25"/>
      <c r="AF70" s="27"/>
      <c r="AG70" s="27"/>
      <c r="AH70" s="27"/>
      <c r="AI70" s="27"/>
      <c r="AJ70" s="52"/>
      <c r="AK70" s="28"/>
      <c r="AL70" s="29"/>
      <c r="AM70" s="25"/>
      <c r="AN70" s="25"/>
      <c r="AO70" s="25"/>
      <c r="AP70" s="25"/>
      <c r="AQ70" s="25"/>
      <c r="AR70" s="25"/>
      <c r="AS70" s="25"/>
      <c r="AT70" s="25"/>
      <c r="AU70" s="42"/>
      <c r="AV70" s="51"/>
      <c r="AW70" s="31"/>
      <c r="AX70" s="32"/>
      <c r="AY70" s="51"/>
      <c r="AZ70" s="51"/>
      <c r="BA70" s="51"/>
      <c r="BB70" s="51"/>
      <c r="BC70" s="51"/>
      <c r="BD70" s="51"/>
    </row>
    <row r="71" spans="1:56" s="64" customFormat="1" ht="34.5" customHeight="1" x14ac:dyDescent="0.25">
      <c r="A71" s="35" t="s">
        <v>117</v>
      </c>
      <c r="B71" s="35" t="s">
        <v>118</v>
      </c>
      <c r="C71" s="35" t="s">
        <v>119</v>
      </c>
      <c r="D71" s="35" t="s">
        <v>120</v>
      </c>
      <c r="E71" s="35" t="s">
        <v>1</v>
      </c>
      <c r="F71" s="21"/>
      <c r="G71" s="22" t="s">
        <v>32</v>
      </c>
      <c r="H71" s="71" t="s">
        <v>31</v>
      </c>
      <c r="I71" s="71" t="s">
        <v>51</v>
      </c>
      <c r="J71" s="71" t="s">
        <v>52</v>
      </c>
      <c r="K71" s="50">
        <v>3800</v>
      </c>
      <c r="L71" s="50">
        <v>1200</v>
      </c>
      <c r="M71" s="50">
        <v>850</v>
      </c>
      <c r="N71" s="50">
        <v>600</v>
      </c>
      <c r="O71" s="50">
        <v>3800</v>
      </c>
      <c r="P71" s="50">
        <v>1200</v>
      </c>
      <c r="Q71" s="50">
        <v>850</v>
      </c>
      <c r="R71" s="50">
        <v>600</v>
      </c>
      <c r="S71" s="59"/>
      <c r="T71" s="59"/>
      <c r="U71" s="59"/>
      <c r="V71" s="59"/>
      <c r="W71" s="54"/>
      <c r="X71" s="54"/>
      <c r="Y71" s="54"/>
      <c r="Z71" s="54"/>
      <c r="AA71" s="59"/>
      <c r="AB71" s="59"/>
      <c r="AC71" s="59"/>
      <c r="AD71" s="59"/>
      <c r="AE71" s="54"/>
      <c r="AF71" s="54"/>
      <c r="AG71" s="54"/>
      <c r="AH71" s="54"/>
      <c r="AI71" s="37">
        <v>12.94</v>
      </c>
      <c r="AJ71" s="62"/>
      <c r="AK71" s="62" t="e">
        <v>#REF!</v>
      </c>
      <c r="AL71" s="46" t="e">
        <v>#REF!</v>
      </c>
      <c r="AM71" s="46" t="e">
        <v>#REF!</v>
      </c>
      <c r="AN71" s="46" t="e">
        <v>#REF!</v>
      </c>
      <c r="AO71" s="46" t="e">
        <v>#REF!</v>
      </c>
      <c r="AP71" s="47" t="e">
        <v>#REF!</v>
      </c>
      <c r="AQ71" s="47" t="e">
        <v>#REF!</v>
      </c>
      <c r="AR71" s="47" t="e">
        <v>#REF!</v>
      </c>
      <c r="AS71" s="47" t="e">
        <v>#REF!</v>
      </c>
      <c r="AT71" s="48" t="e">
        <v>#REF!</v>
      </c>
      <c r="AU71" s="63" t="s">
        <v>1</v>
      </c>
      <c r="AV71" s="56">
        <v>840</v>
      </c>
      <c r="AW71" s="59">
        <v>420</v>
      </c>
      <c r="AX71" s="59">
        <v>350</v>
      </c>
      <c r="AY71" s="59">
        <v>280</v>
      </c>
      <c r="AZ71" s="59">
        <v>720</v>
      </c>
      <c r="BA71" s="59">
        <v>360</v>
      </c>
      <c r="BB71" s="59">
        <v>300</v>
      </c>
      <c r="BC71" s="59">
        <v>240</v>
      </c>
      <c r="BD71" s="49" t="e">
        <v>#REF!</v>
      </c>
    </row>
    <row r="72" spans="1:56" s="64" customFormat="1" ht="34.5" customHeight="1" x14ac:dyDescent="0.25">
      <c r="A72" s="35"/>
      <c r="B72" s="35"/>
      <c r="C72" s="35"/>
      <c r="D72" s="35"/>
      <c r="E72" s="35"/>
      <c r="F72" s="21"/>
      <c r="G72" s="22"/>
      <c r="H72" s="71" t="s">
        <v>72</v>
      </c>
      <c r="I72" s="71" t="s">
        <v>72</v>
      </c>
      <c r="J72" s="71" t="s">
        <v>72</v>
      </c>
      <c r="K72" s="50"/>
      <c r="L72" s="50"/>
      <c r="M72" s="50"/>
      <c r="N72" s="50"/>
      <c r="O72" s="50"/>
      <c r="P72" s="50"/>
      <c r="Q72" s="50"/>
      <c r="R72" s="50"/>
      <c r="S72" s="59"/>
      <c r="T72" s="59"/>
      <c r="U72" s="59"/>
      <c r="V72" s="59"/>
      <c r="W72" s="54"/>
      <c r="X72" s="54"/>
      <c r="Y72" s="54"/>
      <c r="Z72" s="54"/>
      <c r="AA72" s="59"/>
      <c r="AB72" s="59"/>
      <c r="AC72" s="59"/>
      <c r="AD72" s="59"/>
      <c r="AE72" s="54"/>
      <c r="AF72" s="54"/>
      <c r="AG72" s="54"/>
      <c r="AH72" s="54"/>
      <c r="AI72" s="37"/>
      <c r="AJ72" s="62"/>
      <c r="AK72" s="62"/>
      <c r="AL72" s="46"/>
      <c r="AM72" s="46"/>
      <c r="AN72" s="46"/>
      <c r="AO72" s="46"/>
      <c r="AP72" s="47"/>
      <c r="AQ72" s="47"/>
      <c r="AR72" s="47"/>
      <c r="AS72" s="47"/>
      <c r="AT72" s="48"/>
      <c r="AU72" s="63"/>
      <c r="AV72" s="56"/>
      <c r="AW72" s="59"/>
      <c r="AX72" s="59"/>
      <c r="AY72" s="59"/>
      <c r="AZ72" s="59"/>
      <c r="BA72" s="59"/>
      <c r="BB72" s="59"/>
      <c r="BC72" s="59"/>
      <c r="BD72" s="49"/>
    </row>
    <row r="73" spans="1:56" s="64" customFormat="1" ht="34.5" customHeight="1" x14ac:dyDescent="0.25">
      <c r="A73" s="35"/>
      <c r="B73" s="35"/>
      <c r="C73" s="35"/>
      <c r="D73" s="35"/>
      <c r="E73" s="35"/>
      <c r="F73" s="21"/>
      <c r="G73" s="22"/>
      <c r="H73" s="71" t="s">
        <v>72</v>
      </c>
      <c r="I73" s="71" t="s">
        <v>72</v>
      </c>
      <c r="J73" s="71" t="s">
        <v>72</v>
      </c>
      <c r="K73" s="50"/>
      <c r="L73" s="50"/>
      <c r="M73" s="50"/>
      <c r="N73" s="50"/>
      <c r="O73" s="50"/>
      <c r="P73" s="50"/>
      <c r="Q73" s="50"/>
      <c r="R73" s="50"/>
      <c r="S73" s="59"/>
      <c r="T73" s="59"/>
      <c r="U73" s="59"/>
      <c r="V73" s="59"/>
      <c r="W73" s="54"/>
      <c r="X73" s="54"/>
      <c r="Y73" s="54"/>
      <c r="Z73" s="54"/>
      <c r="AA73" s="59"/>
      <c r="AB73" s="59"/>
      <c r="AC73" s="59"/>
      <c r="AD73" s="59"/>
      <c r="AE73" s="54"/>
      <c r="AF73" s="54"/>
      <c r="AG73" s="54"/>
      <c r="AH73" s="54"/>
      <c r="AI73" s="37"/>
      <c r="AJ73" s="62"/>
      <c r="AK73" s="62"/>
      <c r="AL73" s="46"/>
      <c r="AM73" s="46"/>
      <c r="AN73" s="46"/>
      <c r="AO73" s="46"/>
      <c r="AP73" s="47"/>
      <c r="AQ73" s="47"/>
      <c r="AR73" s="47"/>
      <c r="AS73" s="47"/>
      <c r="AT73" s="48"/>
      <c r="AU73" s="63"/>
      <c r="AV73" s="56"/>
      <c r="AW73" s="59"/>
      <c r="AX73" s="59"/>
      <c r="AY73" s="59"/>
      <c r="AZ73" s="59"/>
      <c r="BA73" s="59"/>
      <c r="BB73" s="59"/>
      <c r="BC73" s="59"/>
      <c r="BD73" s="49"/>
    </row>
    <row r="74" spans="1:56" s="64" customFormat="1" ht="34.5" customHeight="1" x14ac:dyDescent="0.25">
      <c r="A74" s="35"/>
      <c r="B74" s="35"/>
      <c r="C74" s="35"/>
      <c r="D74" s="35"/>
      <c r="E74" s="35"/>
      <c r="F74" s="21"/>
      <c r="G74" s="22"/>
      <c r="H74" s="71" t="s">
        <v>72</v>
      </c>
      <c r="I74" s="71" t="s">
        <v>72</v>
      </c>
      <c r="J74" s="71" t="s">
        <v>72</v>
      </c>
      <c r="K74" s="50"/>
      <c r="L74" s="50"/>
      <c r="M74" s="50"/>
      <c r="N74" s="50"/>
      <c r="O74" s="50"/>
      <c r="P74" s="50"/>
      <c r="Q74" s="50"/>
      <c r="R74" s="50"/>
      <c r="S74" s="59"/>
      <c r="T74" s="59"/>
      <c r="U74" s="59"/>
      <c r="V74" s="59"/>
      <c r="W74" s="54"/>
      <c r="X74" s="54"/>
      <c r="Y74" s="54"/>
      <c r="Z74" s="54"/>
      <c r="AA74" s="59"/>
      <c r="AB74" s="59"/>
      <c r="AC74" s="59"/>
      <c r="AD74" s="59"/>
      <c r="AE74" s="54"/>
      <c r="AF74" s="54"/>
      <c r="AG74" s="54"/>
      <c r="AH74" s="54"/>
      <c r="AI74" s="37"/>
      <c r="AJ74" s="62"/>
      <c r="AK74" s="62"/>
      <c r="AL74" s="46"/>
      <c r="AM74" s="46"/>
      <c r="AN74" s="46"/>
      <c r="AO74" s="46"/>
      <c r="AP74" s="47"/>
      <c r="AQ74" s="47"/>
      <c r="AR74" s="47"/>
      <c r="AS74" s="47"/>
      <c r="AT74" s="48"/>
      <c r="AU74" s="63"/>
      <c r="AV74" s="56"/>
      <c r="AW74" s="59"/>
      <c r="AX74" s="59"/>
      <c r="AY74" s="59"/>
      <c r="AZ74" s="59"/>
      <c r="BA74" s="59"/>
      <c r="BB74" s="59"/>
      <c r="BC74" s="59"/>
      <c r="BD74" s="49"/>
    </row>
    <row r="75" spans="1:56" s="64" customFormat="1" ht="34.5" customHeight="1" x14ac:dyDescent="0.25">
      <c r="A75" s="35"/>
      <c r="B75" s="35"/>
      <c r="C75" s="35"/>
      <c r="D75" s="35"/>
      <c r="E75" s="35"/>
      <c r="F75" s="21"/>
      <c r="G75" s="22"/>
      <c r="H75" s="71" t="s">
        <v>72</v>
      </c>
      <c r="I75" s="71" t="s">
        <v>72</v>
      </c>
      <c r="J75" s="71" t="s">
        <v>72</v>
      </c>
      <c r="K75" s="50"/>
      <c r="L75" s="50"/>
      <c r="M75" s="50"/>
      <c r="N75" s="50"/>
      <c r="O75" s="50"/>
      <c r="P75" s="50"/>
      <c r="Q75" s="50"/>
      <c r="R75" s="50"/>
      <c r="S75" s="59"/>
      <c r="T75" s="59"/>
      <c r="U75" s="59"/>
      <c r="V75" s="59"/>
      <c r="W75" s="54"/>
      <c r="X75" s="54"/>
      <c r="Y75" s="54"/>
      <c r="Z75" s="54"/>
      <c r="AA75" s="59"/>
      <c r="AB75" s="59"/>
      <c r="AC75" s="59"/>
      <c r="AD75" s="59"/>
      <c r="AE75" s="54"/>
      <c r="AF75" s="54"/>
      <c r="AG75" s="54"/>
      <c r="AH75" s="54"/>
      <c r="AI75" s="37"/>
      <c r="AJ75" s="62"/>
      <c r="AK75" s="62"/>
      <c r="AL75" s="46"/>
      <c r="AM75" s="46"/>
      <c r="AN75" s="46"/>
      <c r="AO75" s="46"/>
      <c r="AP75" s="47"/>
      <c r="AQ75" s="47"/>
      <c r="AR75" s="47"/>
      <c r="AS75" s="47"/>
      <c r="AT75" s="48"/>
      <c r="AU75" s="63"/>
      <c r="AV75" s="56"/>
      <c r="AW75" s="59"/>
      <c r="AX75" s="59"/>
      <c r="AY75" s="59"/>
      <c r="AZ75" s="59"/>
      <c r="BA75" s="59"/>
      <c r="BB75" s="59"/>
      <c r="BC75" s="59"/>
      <c r="BD75" s="49"/>
    </row>
    <row r="76" spans="1:56" s="64" customFormat="1" ht="34.5" customHeight="1" x14ac:dyDescent="0.25">
      <c r="A76" s="35"/>
      <c r="B76" s="35"/>
      <c r="C76" s="35"/>
      <c r="D76" s="35"/>
      <c r="E76" s="35"/>
      <c r="F76" s="21"/>
      <c r="G76" s="22"/>
      <c r="H76" s="71" t="s">
        <v>72</v>
      </c>
      <c r="I76" s="71" t="s">
        <v>72</v>
      </c>
      <c r="J76" s="71" t="s">
        <v>72</v>
      </c>
      <c r="K76" s="50"/>
      <c r="L76" s="50"/>
      <c r="M76" s="50"/>
      <c r="N76" s="50"/>
      <c r="O76" s="50"/>
      <c r="P76" s="50"/>
      <c r="Q76" s="50"/>
      <c r="R76" s="50"/>
      <c r="S76" s="59"/>
      <c r="T76" s="59"/>
      <c r="U76" s="59"/>
      <c r="V76" s="59"/>
      <c r="W76" s="54"/>
      <c r="X76" s="54"/>
      <c r="Y76" s="54"/>
      <c r="Z76" s="54"/>
      <c r="AA76" s="59"/>
      <c r="AB76" s="59"/>
      <c r="AC76" s="59"/>
      <c r="AD76" s="59"/>
      <c r="AE76" s="54"/>
      <c r="AF76" s="54"/>
      <c r="AG76" s="54"/>
      <c r="AH76" s="54"/>
      <c r="AI76" s="37"/>
      <c r="AJ76" s="62"/>
      <c r="AK76" s="62"/>
      <c r="AL76" s="46"/>
      <c r="AM76" s="46"/>
      <c r="AN76" s="46"/>
      <c r="AO76" s="46"/>
      <c r="AP76" s="47"/>
      <c r="AQ76" s="47"/>
      <c r="AR76" s="47"/>
      <c r="AS76" s="47"/>
      <c r="AT76" s="48"/>
      <c r="AU76" s="63"/>
      <c r="AV76" s="56"/>
      <c r="AW76" s="59"/>
      <c r="AX76" s="59"/>
      <c r="AY76" s="59"/>
      <c r="AZ76" s="59"/>
      <c r="BA76" s="59"/>
      <c r="BB76" s="59"/>
      <c r="BC76" s="59"/>
      <c r="BD76" s="49"/>
    </row>
    <row r="77" spans="1:56" s="64" customFormat="1" ht="34.5" customHeight="1" x14ac:dyDescent="0.25">
      <c r="A77" s="35"/>
      <c r="B77" s="35"/>
      <c r="C77" s="35"/>
      <c r="D77" s="35"/>
      <c r="E77" s="35"/>
      <c r="F77" s="21"/>
      <c r="G77" s="22"/>
      <c r="H77" s="71" t="s">
        <v>72</v>
      </c>
      <c r="I77" s="71" t="s">
        <v>72</v>
      </c>
      <c r="J77" s="71" t="s">
        <v>72</v>
      </c>
      <c r="K77" s="50"/>
      <c r="L77" s="50"/>
      <c r="M77" s="50"/>
      <c r="N77" s="50"/>
      <c r="O77" s="50"/>
      <c r="P77" s="50"/>
      <c r="Q77" s="50"/>
      <c r="R77" s="50"/>
      <c r="S77" s="59"/>
      <c r="T77" s="59"/>
      <c r="U77" s="59"/>
      <c r="V77" s="59"/>
      <c r="W77" s="54"/>
      <c r="X77" s="54"/>
      <c r="Y77" s="54"/>
      <c r="Z77" s="54"/>
      <c r="AA77" s="59"/>
      <c r="AB77" s="59"/>
      <c r="AC77" s="59"/>
      <c r="AD77" s="59"/>
      <c r="AE77" s="54"/>
      <c r="AF77" s="54"/>
      <c r="AG77" s="54"/>
      <c r="AH77" s="54"/>
      <c r="AI77" s="37"/>
      <c r="AJ77" s="62"/>
      <c r="AK77" s="62"/>
      <c r="AL77" s="46"/>
      <c r="AM77" s="46"/>
      <c r="AN77" s="46"/>
      <c r="AO77" s="46"/>
      <c r="AP77" s="47"/>
      <c r="AQ77" s="47"/>
      <c r="AR77" s="47"/>
      <c r="AS77" s="47"/>
      <c r="AT77" s="48"/>
      <c r="AU77" s="63"/>
      <c r="AV77" s="56"/>
      <c r="AW77" s="59"/>
      <c r="AX77" s="59"/>
      <c r="AY77" s="59"/>
      <c r="AZ77" s="59"/>
      <c r="BA77" s="59"/>
      <c r="BB77" s="59"/>
      <c r="BC77" s="59"/>
      <c r="BD77" s="49"/>
    </row>
    <row r="78" spans="1:56" s="64" customFormat="1" ht="34.5" customHeight="1" x14ac:dyDescent="0.25">
      <c r="A78" s="35" t="s">
        <v>121</v>
      </c>
      <c r="B78" s="35" t="s">
        <v>122</v>
      </c>
      <c r="C78" s="35" t="s">
        <v>123</v>
      </c>
      <c r="D78" s="35" t="s">
        <v>124</v>
      </c>
      <c r="E78" s="35" t="s">
        <v>1</v>
      </c>
      <c r="F78" s="21"/>
      <c r="G78" s="22" t="s">
        <v>33</v>
      </c>
      <c r="H78" s="71" t="s">
        <v>31</v>
      </c>
      <c r="I78" s="71" t="s">
        <v>34</v>
      </c>
      <c r="J78" s="71" t="s">
        <v>53</v>
      </c>
      <c r="K78" s="50">
        <v>2700</v>
      </c>
      <c r="L78" s="50">
        <v>1200</v>
      </c>
      <c r="M78" s="50">
        <v>850</v>
      </c>
      <c r="N78" s="50">
        <v>560</v>
      </c>
      <c r="O78" s="50">
        <v>2700</v>
      </c>
      <c r="P78" s="50">
        <v>1200</v>
      </c>
      <c r="Q78" s="50">
        <v>850</v>
      </c>
      <c r="R78" s="50">
        <v>560</v>
      </c>
      <c r="S78" s="59"/>
      <c r="T78" s="59" t="e">
        <v>#N/A</v>
      </c>
      <c r="U78" s="59"/>
      <c r="V78" s="59"/>
      <c r="W78" s="54"/>
      <c r="X78" s="54" t="e">
        <v>#N/A</v>
      </c>
      <c r="Y78" s="54"/>
      <c r="Z78" s="54"/>
      <c r="AA78" s="59"/>
      <c r="AB78" s="59"/>
      <c r="AC78" s="59"/>
      <c r="AD78" s="59"/>
      <c r="AE78" s="54"/>
      <c r="AF78" s="54"/>
      <c r="AG78" s="54"/>
      <c r="AH78" s="54"/>
      <c r="AI78" s="37">
        <v>12.94</v>
      </c>
      <c r="AJ78" s="62"/>
      <c r="AK78" s="62" t="e">
        <v>#REF!</v>
      </c>
      <c r="AL78" s="46" t="e">
        <v>#REF!</v>
      </c>
      <c r="AM78" s="46" t="e">
        <v>#REF!</v>
      </c>
      <c r="AN78" s="46" t="e">
        <v>#REF!</v>
      </c>
      <c r="AO78" s="46" t="e">
        <v>#REF!</v>
      </c>
      <c r="AP78" s="47" t="e">
        <v>#REF!</v>
      </c>
      <c r="AQ78" s="47" t="e">
        <v>#REF!</v>
      </c>
      <c r="AR78" s="47" t="e">
        <v>#REF!</v>
      </c>
      <c r="AS78" s="47" t="e">
        <v>#REF!</v>
      </c>
      <c r="AT78" s="48" t="e">
        <v>#REF!</v>
      </c>
      <c r="AU78" s="63" t="s">
        <v>1</v>
      </c>
      <c r="AV78" s="56">
        <v>1050</v>
      </c>
      <c r="AW78" s="59">
        <v>530</v>
      </c>
      <c r="AX78" s="59">
        <v>420</v>
      </c>
      <c r="AY78" s="59">
        <v>290</v>
      </c>
      <c r="AZ78" s="59">
        <v>900</v>
      </c>
      <c r="BA78" s="59">
        <v>450</v>
      </c>
      <c r="BB78" s="59">
        <v>360</v>
      </c>
      <c r="BC78" s="59">
        <v>250</v>
      </c>
      <c r="BD78" s="49" t="e">
        <v>#REF!</v>
      </c>
    </row>
    <row r="79" spans="1:56" s="64" customFormat="1" ht="34.5" customHeight="1" x14ac:dyDescent="0.25">
      <c r="A79" s="35"/>
      <c r="B79" s="35"/>
      <c r="C79" s="35"/>
      <c r="D79" s="35"/>
      <c r="E79" s="35"/>
      <c r="F79" s="21"/>
      <c r="G79" s="22"/>
      <c r="H79" s="71" t="s">
        <v>72</v>
      </c>
      <c r="I79" s="71" t="s">
        <v>72</v>
      </c>
      <c r="J79" s="71" t="s">
        <v>72</v>
      </c>
      <c r="K79" s="50"/>
      <c r="L79" s="50"/>
      <c r="M79" s="50"/>
      <c r="N79" s="50"/>
      <c r="O79" s="50"/>
      <c r="P79" s="50"/>
      <c r="Q79" s="50"/>
      <c r="R79" s="50"/>
      <c r="S79" s="59"/>
      <c r="T79" s="59"/>
      <c r="U79" s="59"/>
      <c r="V79" s="59"/>
      <c r="W79" s="54"/>
      <c r="X79" s="54"/>
      <c r="Y79" s="54"/>
      <c r="Z79" s="54"/>
      <c r="AA79" s="59"/>
      <c r="AB79" s="59"/>
      <c r="AC79" s="59"/>
      <c r="AD79" s="59"/>
      <c r="AE79" s="54"/>
      <c r="AF79" s="54"/>
      <c r="AG79" s="54"/>
      <c r="AH79" s="54"/>
      <c r="AI79" s="37"/>
      <c r="AJ79" s="62"/>
      <c r="AK79" s="62"/>
      <c r="AL79" s="46"/>
      <c r="AM79" s="46"/>
      <c r="AN79" s="46"/>
      <c r="AO79" s="46"/>
      <c r="AP79" s="47"/>
      <c r="AQ79" s="47"/>
      <c r="AR79" s="47"/>
      <c r="AS79" s="47"/>
      <c r="AT79" s="48"/>
      <c r="AU79" s="63"/>
      <c r="AV79" s="57"/>
      <c r="AW79" s="55"/>
      <c r="AX79" s="56"/>
      <c r="AY79" s="57"/>
      <c r="AZ79" s="57"/>
      <c r="BA79" s="57"/>
      <c r="BB79" s="57"/>
      <c r="BC79" s="57"/>
      <c r="BD79" s="49"/>
    </row>
    <row r="80" spans="1:56" s="64" customFormat="1" ht="34.5" customHeight="1" x14ac:dyDescent="0.25">
      <c r="A80" s="35"/>
      <c r="B80" s="35"/>
      <c r="C80" s="35"/>
      <c r="D80" s="35"/>
      <c r="E80" s="35"/>
      <c r="F80" s="21"/>
      <c r="G80" s="22"/>
      <c r="H80" s="71" t="s">
        <v>72</v>
      </c>
      <c r="I80" s="71" t="s">
        <v>72</v>
      </c>
      <c r="J80" s="71" t="s">
        <v>72</v>
      </c>
      <c r="K80" s="50"/>
      <c r="L80" s="50"/>
      <c r="M80" s="50"/>
      <c r="N80" s="50"/>
      <c r="O80" s="50"/>
      <c r="P80" s="50"/>
      <c r="Q80" s="50"/>
      <c r="R80" s="50"/>
      <c r="S80" s="59"/>
      <c r="T80" s="59"/>
      <c r="U80" s="59"/>
      <c r="V80" s="59"/>
      <c r="W80" s="54"/>
      <c r="X80" s="54"/>
      <c r="Y80" s="54"/>
      <c r="Z80" s="54"/>
      <c r="AA80" s="59"/>
      <c r="AB80" s="59"/>
      <c r="AC80" s="59"/>
      <c r="AD80" s="59"/>
      <c r="AE80" s="54"/>
      <c r="AF80" s="54"/>
      <c r="AG80" s="54"/>
      <c r="AH80" s="54"/>
      <c r="AI80" s="37"/>
      <c r="AJ80" s="62"/>
      <c r="AK80" s="62"/>
      <c r="AL80" s="46"/>
      <c r="AM80" s="46"/>
      <c r="AN80" s="46"/>
      <c r="AO80" s="46"/>
      <c r="AP80" s="47"/>
      <c r="AQ80" s="47"/>
      <c r="AR80" s="47"/>
      <c r="AS80" s="47"/>
      <c r="AT80" s="48"/>
      <c r="AU80" s="63"/>
      <c r="AV80" s="57"/>
      <c r="AW80" s="55"/>
      <c r="AX80" s="56"/>
      <c r="AY80" s="57"/>
      <c r="AZ80" s="57"/>
      <c r="BA80" s="57"/>
      <c r="BB80" s="57"/>
      <c r="BC80" s="57"/>
      <c r="BD80" s="49"/>
    </row>
    <row r="81" spans="1:56" s="64" customFormat="1" ht="34.5" customHeight="1" x14ac:dyDescent="0.25">
      <c r="A81" s="35"/>
      <c r="B81" s="35"/>
      <c r="C81" s="35"/>
      <c r="D81" s="35"/>
      <c r="E81" s="35"/>
      <c r="F81" s="21"/>
      <c r="G81" s="22"/>
      <c r="H81" s="71" t="s">
        <v>72</v>
      </c>
      <c r="I81" s="71" t="s">
        <v>72</v>
      </c>
      <c r="J81" s="71" t="s">
        <v>72</v>
      </c>
      <c r="K81" s="50"/>
      <c r="L81" s="50"/>
      <c r="M81" s="50"/>
      <c r="N81" s="50"/>
      <c r="O81" s="50"/>
      <c r="P81" s="50"/>
      <c r="Q81" s="50"/>
      <c r="R81" s="50"/>
      <c r="S81" s="59"/>
      <c r="T81" s="59"/>
      <c r="U81" s="59"/>
      <c r="V81" s="59"/>
      <c r="W81" s="54"/>
      <c r="X81" s="54"/>
      <c r="Y81" s="54"/>
      <c r="Z81" s="54"/>
      <c r="AA81" s="59"/>
      <c r="AB81" s="59"/>
      <c r="AC81" s="59"/>
      <c r="AD81" s="59"/>
      <c r="AE81" s="54"/>
      <c r="AF81" s="54"/>
      <c r="AG81" s="54"/>
      <c r="AH81" s="54"/>
      <c r="AI81" s="37"/>
      <c r="AJ81" s="62"/>
      <c r="AK81" s="62"/>
      <c r="AL81" s="46"/>
      <c r="AM81" s="46"/>
      <c r="AN81" s="46"/>
      <c r="AO81" s="46"/>
      <c r="AP81" s="47"/>
      <c r="AQ81" s="47"/>
      <c r="AR81" s="47"/>
      <c r="AS81" s="47"/>
      <c r="AT81" s="48"/>
      <c r="AU81" s="63"/>
      <c r="AV81" s="57"/>
      <c r="AW81" s="55"/>
      <c r="AX81" s="56"/>
      <c r="AY81" s="57"/>
      <c r="AZ81" s="57"/>
      <c r="BA81" s="57"/>
      <c r="BB81" s="57"/>
      <c r="BC81" s="57"/>
      <c r="BD81" s="49"/>
    </row>
    <row r="82" spans="1:56" s="64" customFormat="1" ht="34.5" customHeight="1" x14ac:dyDescent="0.25">
      <c r="A82" s="35"/>
      <c r="B82" s="35"/>
      <c r="C82" s="35"/>
      <c r="D82" s="35"/>
      <c r="E82" s="35"/>
      <c r="F82" s="21"/>
      <c r="G82" s="22"/>
      <c r="H82" s="71" t="s">
        <v>72</v>
      </c>
      <c r="I82" s="71" t="s">
        <v>72</v>
      </c>
      <c r="J82" s="71" t="s">
        <v>72</v>
      </c>
      <c r="K82" s="50"/>
      <c r="L82" s="50"/>
      <c r="M82" s="50"/>
      <c r="N82" s="50"/>
      <c r="O82" s="50"/>
      <c r="P82" s="50"/>
      <c r="Q82" s="50"/>
      <c r="R82" s="50"/>
      <c r="S82" s="59"/>
      <c r="T82" s="59"/>
      <c r="U82" s="59"/>
      <c r="V82" s="59"/>
      <c r="W82" s="54"/>
      <c r="X82" s="54"/>
      <c r="Y82" s="54"/>
      <c r="Z82" s="54"/>
      <c r="AA82" s="59"/>
      <c r="AB82" s="59"/>
      <c r="AC82" s="59"/>
      <c r="AD82" s="59"/>
      <c r="AE82" s="54"/>
      <c r="AF82" s="54"/>
      <c r="AG82" s="54"/>
      <c r="AH82" s="54"/>
      <c r="AI82" s="37"/>
      <c r="AJ82" s="62"/>
      <c r="AK82" s="62"/>
      <c r="AL82" s="46"/>
      <c r="AM82" s="46"/>
      <c r="AN82" s="46"/>
      <c r="AO82" s="46"/>
      <c r="AP82" s="47"/>
      <c r="AQ82" s="47"/>
      <c r="AR82" s="47"/>
      <c r="AS82" s="47"/>
      <c r="AT82" s="48"/>
      <c r="AU82" s="63"/>
      <c r="AV82" s="57"/>
      <c r="AW82" s="55"/>
      <c r="AX82" s="56"/>
      <c r="AY82" s="57"/>
      <c r="AZ82" s="57"/>
      <c r="BA82" s="57"/>
      <c r="BB82" s="57"/>
      <c r="BC82" s="57"/>
      <c r="BD82" s="49"/>
    </row>
    <row r="83" spans="1:56" s="64" customFormat="1" ht="34.5" customHeight="1" x14ac:dyDescent="0.25">
      <c r="A83" s="35"/>
      <c r="B83" s="35"/>
      <c r="C83" s="35"/>
      <c r="D83" s="35"/>
      <c r="E83" s="35"/>
      <c r="F83" s="21"/>
      <c r="G83" s="22"/>
      <c r="H83" s="71" t="s">
        <v>72</v>
      </c>
      <c r="I83" s="71" t="s">
        <v>72</v>
      </c>
      <c r="J83" s="71" t="s">
        <v>72</v>
      </c>
      <c r="K83" s="50"/>
      <c r="L83" s="50"/>
      <c r="M83" s="50"/>
      <c r="N83" s="50"/>
      <c r="O83" s="50"/>
      <c r="P83" s="50"/>
      <c r="Q83" s="50"/>
      <c r="R83" s="50"/>
      <c r="S83" s="59"/>
      <c r="T83" s="59"/>
      <c r="U83" s="59"/>
      <c r="V83" s="59"/>
      <c r="W83" s="54"/>
      <c r="X83" s="54"/>
      <c r="Y83" s="54"/>
      <c r="Z83" s="54"/>
      <c r="AA83" s="59"/>
      <c r="AB83" s="59"/>
      <c r="AC83" s="59"/>
      <c r="AD83" s="59"/>
      <c r="AE83" s="54"/>
      <c r="AF83" s="54"/>
      <c r="AG83" s="54"/>
      <c r="AH83" s="54"/>
      <c r="AI83" s="37"/>
      <c r="AJ83" s="62"/>
      <c r="AK83" s="62"/>
      <c r="AL83" s="46"/>
      <c r="AM83" s="46"/>
      <c r="AN83" s="46"/>
      <c r="AO83" s="46"/>
      <c r="AP83" s="47"/>
      <c r="AQ83" s="47"/>
      <c r="AR83" s="47"/>
      <c r="AS83" s="47"/>
      <c r="AT83" s="48"/>
      <c r="AU83" s="63"/>
      <c r="AV83" s="57"/>
      <c r="AW83" s="55"/>
      <c r="AX83" s="56"/>
      <c r="AY83" s="57"/>
      <c r="AZ83" s="57"/>
      <c r="BA83" s="57"/>
      <c r="BB83" s="57"/>
      <c r="BC83" s="57"/>
      <c r="BD83" s="49"/>
    </row>
    <row r="84" spans="1:56" s="64" customFormat="1" ht="34.5" customHeight="1" x14ac:dyDescent="0.25">
      <c r="A84" s="35"/>
      <c r="B84" s="35"/>
      <c r="C84" s="35"/>
      <c r="D84" s="35"/>
      <c r="E84" s="35"/>
      <c r="F84" s="21"/>
      <c r="G84" s="22"/>
      <c r="H84" s="71" t="s">
        <v>72</v>
      </c>
      <c r="I84" s="71" t="s">
        <v>72</v>
      </c>
      <c r="J84" s="71" t="s">
        <v>72</v>
      </c>
      <c r="K84" s="50"/>
      <c r="L84" s="50"/>
      <c r="M84" s="50"/>
      <c r="N84" s="50"/>
      <c r="O84" s="50"/>
      <c r="P84" s="50"/>
      <c r="Q84" s="50"/>
      <c r="R84" s="50"/>
      <c r="S84" s="59"/>
      <c r="T84" s="59"/>
      <c r="U84" s="59"/>
      <c r="V84" s="59"/>
      <c r="W84" s="54"/>
      <c r="X84" s="54"/>
      <c r="Y84" s="54"/>
      <c r="Z84" s="54"/>
      <c r="AA84" s="59"/>
      <c r="AB84" s="59"/>
      <c r="AC84" s="59"/>
      <c r="AD84" s="59"/>
      <c r="AE84" s="54"/>
      <c r="AF84" s="54"/>
      <c r="AG84" s="54"/>
      <c r="AH84" s="54"/>
      <c r="AI84" s="37"/>
      <c r="AJ84" s="62"/>
      <c r="AK84" s="62"/>
      <c r="AL84" s="46"/>
      <c r="AM84" s="46"/>
      <c r="AN84" s="46"/>
      <c r="AO84" s="46"/>
      <c r="AP84" s="47"/>
      <c r="AQ84" s="47"/>
      <c r="AR84" s="47"/>
      <c r="AS84" s="47"/>
      <c r="AT84" s="48"/>
      <c r="AU84" s="63"/>
      <c r="AV84" s="57"/>
      <c r="AW84" s="55"/>
      <c r="AX84" s="56"/>
      <c r="AY84" s="57"/>
      <c r="AZ84" s="57"/>
      <c r="BA84" s="57"/>
      <c r="BB84" s="57"/>
      <c r="BC84" s="57"/>
      <c r="BD84" s="49"/>
    </row>
    <row r="85" spans="1:56" s="41" customFormat="1" ht="47.25" x14ac:dyDescent="0.25">
      <c r="A85" s="20" t="s">
        <v>125</v>
      </c>
      <c r="B85" s="20" t="s">
        <v>126</v>
      </c>
      <c r="C85" s="20" t="s">
        <v>127</v>
      </c>
      <c r="D85" s="20" t="s">
        <v>128</v>
      </c>
      <c r="E85" s="51" t="s">
        <v>1</v>
      </c>
      <c r="F85" s="21">
        <v>21</v>
      </c>
      <c r="G85" s="21" t="s">
        <v>16</v>
      </c>
      <c r="H85" s="71" t="s">
        <v>40</v>
      </c>
      <c r="I85" s="71" t="s">
        <v>15</v>
      </c>
      <c r="J85" s="71" t="s">
        <v>49</v>
      </c>
      <c r="K85" s="21">
        <v>1200</v>
      </c>
      <c r="L85" s="21">
        <v>500</v>
      </c>
      <c r="M85" s="21">
        <v>450</v>
      </c>
      <c r="N85" s="21">
        <v>400</v>
      </c>
      <c r="O85" s="23"/>
      <c r="P85" s="23"/>
      <c r="Q85" s="23"/>
      <c r="R85" s="23"/>
      <c r="S85" s="24" t="s">
        <v>16</v>
      </c>
      <c r="T85" s="25"/>
      <c r="U85" s="25"/>
      <c r="V85" s="25"/>
      <c r="W85" s="25"/>
      <c r="X85" s="26"/>
      <c r="Y85" s="26">
        <v>0</v>
      </c>
      <c r="Z85" s="26"/>
      <c r="AA85" s="26"/>
      <c r="AB85" s="25"/>
      <c r="AC85" s="25"/>
      <c r="AD85" s="25"/>
      <c r="AE85" s="25"/>
      <c r="AF85" s="27"/>
      <c r="AG85" s="27"/>
      <c r="AH85" s="27"/>
      <c r="AI85" s="27"/>
      <c r="AJ85" s="52">
        <v>10</v>
      </c>
      <c r="AK85" s="28"/>
      <c r="AL85" s="29" t="e">
        <v>#REF!</v>
      </c>
      <c r="AM85" s="25" t="e">
        <v>#REF!</v>
      </c>
      <c r="AN85" s="25" t="e">
        <v>#REF!</v>
      </c>
      <c r="AO85" s="25" t="e">
        <v>#REF!</v>
      </c>
      <c r="AP85" s="25" t="e">
        <v>#REF!</v>
      </c>
      <c r="AQ85" s="25" t="e">
        <v>#REF!</v>
      </c>
      <c r="AR85" s="25" t="e">
        <v>#REF!</v>
      </c>
      <c r="AS85" s="25" t="e">
        <v>#REF!</v>
      </c>
      <c r="AT85" s="25" t="e">
        <v>#REF!</v>
      </c>
      <c r="AU85" s="30"/>
      <c r="AV85" s="51" t="s">
        <v>1</v>
      </c>
      <c r="AW85" s="31"/>
      <c r="AX85" s="32">
        <v>240</v>
      </c>
      <c r="AY85" s="18"/>
      <c r="AZ85" s="18"/>
      <c r="BA85" s="18"/>
      <c r="BB85" s="18"/>
      <c r="BC85" s="18"/>
      <c r="BD85" s="18"/>
    </row>
    <row r="86" spans="1:56" s="18" customFormat="1" ht="54" customHeight="1" x14ac:dyDescent="0.25">
      <c r="A86" s="20"/>
      <c r="B86" s="20"/>
      <c r="C86" s="20"/>
      <c r="D86" s="20"/>
      <c r="E86" s="38"/>
      <c r="F86" s="21"/>
      <c r="G86" s="22"/>
      <c r="H86" s="71" t="s">
        <v>72</v>
      </c>
      <c r="I86" s="71" t="s">
        <v>72</v>
      </c>
      <c r="J86" s="71" t="s">
        <v>72</v>
      </c>
      <c r="K86" s="40"/>
      <c r="L86" s="39"/>
      <c r="M86" s="39"/>
      <c r="N86" s="39"/>
      <c r="O86" s="23"/>
      <c r="P86" s="23"/>
      <c r="Q86" s="23"/>
      <c r="R86" s="23"/>
      <c r="S86" s="24"/>
      <c r="T86" s="25"/>
      <c r="U86" s="25"/>
      <c r="V86" s="25"/>
      <c r="W86" s="25"/>
      <c r="X86" s="26"/>
      <c r="Y86" s="26"/>
      <c r="Z86" s="26"/>
      <c r="AA86" s="26"/>
      <c r="AB86" s="25"/>
      <c r="AC86" s="25"/>
      <c r="AD86" s="25"/>
      <c r="AE86" s="25"/>
      <c r="AF86" s="27"/>
      <c r="AG86" s="27"/>
      <c r="AH86" s="27"/>
      <c r="AI86" s="27"/>
      <c r="AJ86" s="28"/>
      <c r="AK86" s="28"/>
      <c r="AL86" s="29"/>
      <c r="AM86" s="25"/>
      <c r="AN86" s="25"/>
      <c r="AO86" s="25"/>
      <c r="AP86" s="25"/>
      <c r="AQ86" s="25"/>
      <c r="AR86" s="25"/>
      <c r="AS86" s="25"/>
      <c r="AT86" s="25"/>
      <c r="AU86" s="30"/>
      <c r="AV86" s="38"/>
      <c r="AW86" s="31"/>
      <c r="AX86" s="32"/>
    </row>
    <row r="87" spans="1:56" s="18" customFormat="1" ht="54" customHeight="1" x14ac:dyDescent="0.25">
      <c r="A87" s="20"/>
      <c r="B87" s="20"/>
      <c r="C87" s="20"/>
      <c r="D87" s="20"/>
      <c r="E87" s="38"/>
      <c r="F87" s="21"/>
      <c r="G87" s="22"/>
      <c r="H87" s="71" t="s">
        <v>72</v>
      </c>
      <c r="I87" s="71" t="s">
        <v>72</v>
      </c>
      <c r="J87" s="71" t="s">
        <v>72</v>
      </c>
      <c r="K87" s="40"/>
      <c r="L87" s="39"/>
      <c r="M87" s="39"/>
      <c r="N87" s="39"/>
      <c r="O87" s="23"/>
      <c r="P87" s="23"/>
      <c r="Q87" s="23"/>
      <c r="R87" s="23"/>
      <c r="S87" s="24"/>
      <c r="T87" s="25"/>
      <c r="U87" s="25"/>
      <c r="V87" s="25"/>
      <c r="W87" s="25"/>
      <c r="X87" s="26"/>
      <c r="Y87" s="26"/>
      <c r="Z87" s="26"/>
      <c r="AA87" s="26"/>
      <c r="AB87" s="25"/>
      <c r="AC87" s="25"/>
      <c r="AD87" s="25"/>
      <c r="AE87" s="25"/>
      <c r="AF87" s="27"/>
      <c r="AG87" s="27"/>
      <c r="AH87" s="27"/>
      <c r="AI87" s="27"/>
      <c r="AJ87" s="28"/>
      <c r="AK87" s="28"/>
      <c r="AL87" s="29"/>
      <c r="AM87" s="25"/>
      <c r="AN87" s="25"/>
      <c r="AO87" s="25"/>
      <c r="AP87" s="25"/>
      <c r="AQ87" s="25"/>
      <c r="AR87" s="25"/>
      <c r="AS87" s="25"/>
      <c r="AT87" s="25"/>
      <c r="AU87" s="30"/>
      <c r="AV87" s="38"/>
      <c r="AW87" s="31"/>
      <c r="AX87" s="32"/>
    </row>
    <row r="88" spans="1:56" s="18" customFormat="1" ht="54" customHeight="1" x14ac:dyDescent="0.25">
      <c r="A88" s="20"/>
      <c r="B88" s="20"/>
      <c r="C88" s="20"/>
      <c r="D88" s="20"/>
      <c r="E88" s="38"/>
      <c r="F88" s="21"/>
      <c r="G88" s="22"/>
      <c r="H88" s="71" t="s">
        <v>72</v>
      </c>
      <c r="I88" s="71" t="s">
        <v>72</v>
      </c>
      <c r="J88" s="71" t="s">
        <v>72</v>
      </c>
      <c r="K88" s="40"/>
      <c r="L88" s="39"/>
      <c r="M88" s="39"/>
      <c r="N88" s="39"/>
      <c r="O88" s="23"/>
      <c r="P88" s="23"/>
      <c r="Q88" s="23"/>
      <c r="R88" s="23"/>
      <c r="S88" s="24"/>
      <c r="T88" s="25"/>
      <c r="U88" s="25"/>
      <c r="V88" s="25"/>
      <c r="W88" s="25"/>
      <c r="X88" s="26"/>
      <c r="Y88" s="26"/>
      <c r="Z88" s="26"/>
      <c r="AA88" s="26"/>
      <c r="AB88" s="25"/>
      <c r="AC88" s="25"/>
      <c r="AD88" s="25"/>
      <c r="AE88" s="25"/>
      <c r="AF88" s="27"/>
      <c r="AG88" s="27"/>
      <c r="AH88" s="27"/>
      <c r="AI88" s="27"/>
      <c r="AJ88" s="28"/>
      <c r="AK88" s="28"/>
      <c r="AL88" s="29"/>
      <c r="AM88" s="25"/>
      <c r="AN88" s="25"/>
      <c r="AO88" s="25"/>
      <c r="AP88" s="25"/>
      <c r="AQ88" s="25"/>
      <c r="AR88" s="25"/>
      <c r="AS88" s="25"/>
      <c r="AT88" s="25"/>
      <c r="AU88" s="30"/>
      <c r="AV88" s="38"/>
      <c r="AW88" s="31"/>
      <c r="AX88" s="32"/>
    </row>
    <row r="89" spans="1:56" s="18" customFormat="1" ht="54" customHeight="1" x14ac:dyDescent="0.25">
      <c r="A89" s="20"/>
      <c r="B89" s="20"/>
      <c r="C89" s="20"/>
      <c r="D89" s="20"/>
      <c r="E89" s="38"/>
      <c r="F89" s="21"/>
      <c r="G89" s="22"/>
      <c r="H89" s="71" t="s">
        <v>72</v>
      </c>
      <c r="I89" s="71" t="s">
        <v>72</v>
      </c>
      <c r="J89" s="71" t="s">
        <v>72</v>
      </c>
      <c r="K89" s="40"/>
      <c r="L89" s="39"/>
      <c r="M89" s="39"/>
      <c r="N89" s="39"/>
      <c r="O89" s="23"/>
      <c r="P89" s="23"/>
      <c r="Q89" s="23"/>
      <c r="R89" s="23"/>
      <c r="S89" s="24"/>
      <c r="T89" s="25"/>
      <c r="U89" s="25"/>
      <c r="V89" s="25"/>
      <c r="W89" s="25"/>
      <c r="X89" s="26"/>
      <c r="Y89" s="26"/>
      <c r="Z89" s="26"/>
      <c r="AA89" s="26"/>
      <c r="AB89" s="25"/>
      <c r="AC89" s="25"/>
      <c r="AD89" s="25"/>
      <c r="AE89" s="25"/>
      <c r="AF89" s="27"/>
      <c r="AG89" s="27"/>
      <c r="AH89" s="27"/>
      <c r="AI89" s="27"/>
      <c r="AJ89" s="28"/>
      <c r="AK89" s="28"/>
      <c r="AL89" s="29"/>
      <c r="AM89" s="25"/>
      <c r="AN89" s="25"/>
      <c r="AO89" s="25"/>
      <c r="AP89" s="25"/>
      <c r="AQ89" s="25"/>
      <c r="AR89" s="25"/>
      <c r="AS89" s="25"/>
      <c r="AT89" s="25"/>
      <c r="AU89" s="30"/>
      <c r="AV89" s="38"/>
      <c r="AW89" s="31"/>
      <c r="AX89" s="32"/>
    </row>
    <row r="90" spans="1:56" s="18" customFormat="1" ht="54" customHeight="1" x14ac:dyDescent="0.25">
      <c r="A90" s="20"/>
      <c r="B90" s="20"/>
      <c r="C90" s="20"/>
      <c r="D90" s="20"/>
      <c r="E90" s="38"/>
      <c r="F90" s="21"/>
      <c r="G90" s="22"/>
      <c r="H90" s="71" t="s">
        <v>72</v>
      </c>
      <c r="I90" s="71" t="s">
        <v>72</v>
      </c>
      <c r="J90" s="71" t="s">
        <v>72</v>
      </c>
      <c r="K90" s="40"/>
      <c r="L90" s="39"/>
      <c r="M90" s="39"/>
      <c r="N90" s="39"/>
      <c r="O90" s="23"/>
      <c r="P90" s="23"/>
      <c r="Q90" s="23"/>
      <c r="R90" s="23"/>
      <c r="S90" s="24"/>
      <c r="T90" s="25"/>
      <c r="U90" s="25"/>
      <c r="V90" s="25"/>
      <c r="W90" s="25"/>
      <c r="X90" s="26"/>
      <c r="Y90" s="26"/>
      <c r="Z90" s="26"/>
      <c r="AA90" s="26"/>
      <c r="AB90" s="25"/>
      <c r="AC90" s="25"/>
      <c r="AD90" s="25"/>
      <c r="AE90" s="25"/>
      <c r="AF90" s="27"/>
      <c r="AG90" s="27"/>
      <c r="AH90" s="27"/>
      <c r="AI90" s="27"/>
      <c r="AJ90" s="28"/>
      <c r="AK90" s="28"/>
      <c r="AL90" s="29"/>
      <c r="AM90" s="25"/>
      <c r="AN90" s="25"/>
      <c r="AO90" s="25"/>
      <c r="AP90" s="25"/>
      <c r="AQ90" s="25"/>
      <c r="AR90" s="25"/>
      <c r="AS90" s="25"/>
      <c r="AT90" s="25"/>
      <c r="AU90" s="30"/>
      <c r="AV90" s="38"/>
      <c r="AW90" s="31"/>
      <c r="AX90" s="32"/>
    </row>
    <row r="91" spans="1:56" s="18" customFormat="1" ht="54" customHeight="1" x14ac:dyDescent="0.25">
      <c r="A91" s="20"/>
      <c r="B91" s="20"/>
      <c r="C91" s="20"/>
      <c r="D91" s="20"/>
      <c r="E91" s="38"/>
      <c r="F91" s="21"/>
      <c r="G91" s="22"/>
      <c r="H91" s="71" t="s">
        <v>72</v>
      </c>
      <c r="I91" s="71" t="s">
        <v>72</v>
      </c>
      <c r="J91" s="71" t="s">
        <v>72</v>
      </c>
      <c r="K91" s="40"/>
      <c r="L91" s="39"/>
      <c r="M91" s="39"/>
      <c r="N91" s="39"/>
      <c r="O91" s="23"/>
      <c r="P91" s="23"/>
      <c r="Q91" s="23"/>
      <c r="R91" s="23"/>
      <c r="S91" s="24"/>
      <c r="T91" s="25"/>
      <c r="U91" s="25"/>
      <c r="V91" s="25"/>
      <c r="W91" s="25"/>
      <c r="X91" s="26"/>
      <c r="Y91" s="26"/>
      <c r="Z91" s="26"/>
      <c r="AA91" s="26"/>
      <c r="AB91" s="25"/>
      <c r="AC91" s="25"/>
      <c r="AD91" s="25"/>
      <c r="AE91" s="25"/>
      <c r="AF91" s="27"/>
      <c r="AG91" s="27"/>
      <c r="AH91" s="27"/>
      <c r="AI91" s="27"/>
      <c r="AJ91" s="28"/>
      <c r="AK91" s="28"/>
      <c r="AL91" s="29"/>
      <c r="AM91" s="25"/>
      <c r="AN91" s="25"/>
      <c r="AO91" s="25"/>
      <c r="AP91" s="25"/>
      <c r="AQ91" s="25"/>
      <c r="AR91" s="25"/>
      <c r="AS91" s="25"/>
      <c r="AT91" s="25"/>
      <c r="AU91" s="30"/>
      <c r="AV91" s="38"/>
      <c r="AW91" s="31"/>
      <c r="AX91" s="32"/>
    </row>
    <row r="92" spans="1:56" x14ac:dyDescent="0.3">
      <c r="G92" s="43" t="s">
        <v>41</v>
      </c>
      <c r="H92" s="36" t="s">
        <v>45</v>
      </c>
      <c r="I92" s="5" t="s">
        <v>129</v>
      </c>
      <c r="J92" s="5" t="s">
        <v>42</v>
      </c>
      <c r="K92" s="44">
        <v>2700</v>
      </c>
      <c r="L92" s="44">
        <v>1350</v>
      </c>
      <c r="M92" s="44">
        <v>1000</v>
      </c>
      <c r="N92" s="45">
        <v>800</v>
      </c>
    </row>
  </sheetData>
  <autoFilter ref="A1:T91" xr:uid="{D3E2406B-D57B-4516-BC2A-E141232F1B60}"/>
  <conditionalFormatting sqref="F1:F84">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03"/>
  <sheetViews>
    <sheetView view="pageBreakPreview" topLeftCell="A95" zoomScale="70" zoomScaleNormal="70" zoomScaleSheetLayoutView="70" workbookViewId="0">
      <selection activeCell="AM101" sqref="AM101"/>
    </sheetView>
  </sheetViews>
  <sheetFormatPr defaultColWidth="9.140625" defaultRowHeight="16.5" x14ac:dyDescent="0.25"/>
  <cols>
    <col min="1" max="1" width="9.140625" style="2"/>
    <col min="2" max="3" width="12.5703125" style="3" hidden="1" customWidth="1"/>
    <col min="4" max="4" width="42.28515625" style="4" customWidth="1"/>
    <col min="5" max="5" width="32.5703125" style="5" customWidth="1"/>
    <col min="6" max="6" width="35.28515625" style="5" customWidth="1"/>
    <col min="7" max="9" width="13" style="69" customWidth="1"/>
    <col min="10" max="10" width="14" style="70" customWidth="1"/>
    <col min="11" max="11" width="18.140625" style="66" customWidth="1"/>
    <col min="12" max="12" width="21" style="6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B1" s="60"/>
      <c r="C1" s="60"/>
      <c r="D1" s="114" t="s">
        <v>171</v>
      </c>
      <c r="E1" s="114"/>
      <c r="F1" s="114"/>
      <c r="G1" s="114"/>
      <c r="H1" s="114"/>
      <c r="I1" s="114"/>
      <c r="J1" s="114"/>
      <c r="K1" s="114"/>
      <c r="L1" s="114"/>
      <c r="M1" s="114"/>
      <c r="N1" s="114"/>
      <c r="O1" s="114"/>
      <c r="P1" s="114"/>
      <c r="Q1" s="114"/>
      <c r="R1" s="114"/>
      <c r="S1" s="114"/>
      <c r="T1" s="114"/>
      <c r="U1" s="114"/>
    </row>
    <row r="2" spans="1:35" ht="18.75" customHeight="1" x14ac:dyDescent="0.25">
      <c r="B2" s="60"/>
      <c r="C2" s="60"/>
      <c r="D2" s="114"/>
      <c r="E2" s="114"/>
      <c r="F2" s="114"/>
      <c r="G2" s="114"/>
      <c r="H2" s="114"/>
      <c r="I2" s="114"/>
      <c r="J2" s="114"/>
      <c r="K2" s="114"/>
      <c r="L2" s="114"/>
      <c r="M2" s="114"/>
      <c r="N2" s="114"/>
      <c r="O2" s="114"/>
      <c r="P2" s="114"/>
      <c r="Q2" s="114"/>
      <c r="R2" s="114"/>
      <c r="S2" s="114"/>
      <c r="T2" s="114"/>
      <c r="U2" s="114"/>
    </row>
    <row r="3" spans="1:35" ht="18.75" x14ac:dyDescent="0.25">
      <c r="A3" s="115" t="s">
        <v>168</v>
      </c>
      <c r="B3" s="115"/>
      <c r="C3" s="115"/>
      <c r="D3" s="115"/>
      <c r="E3" s="115"/>
      <c r="F3" s="115"/>
      <c r="G3" s="115"/>
      <c r="H3" s="115"/>
      <c r="I3" s="115"/>
      <c r="J3" s="115"/>
      <c r="K3" s="115"/>
      <c r="L3" s="115"/>
      <c r="M3" s="60"/>
      <c r="N3" s="60"/>
      <c r="O3" s="60"/>
      <c r="P3" s="60"/>
    </row>
    <row r="4" spans="1:35" ht="56.25" customHeight="1" x14ac:dyDescent="0.25">
      <c r="A4" s="74" t="s">
        <v>69</v>
      </c>
      <c r="B4" s="75" t="s">
        <v>1</v>
      </c>
      <c r="C4" s="75"/>
      <c r="D4" s="76" t="s">
        <v>2</v>
      </c>
      <c r="E4" s="76" t="s">
        <v>3</v>
      </c>
      <c r="F4" s="77" t="s">
        <v>4</v>
      </c>
      <c r="G4" s="117" t="s">
        <v>57</v>
      </c>
      <c r="H4" s="117" t="s">
        <v>58</v>
      </c>
      <c r="I4" s="117" t="s">
        <v>130</v>
      </c>
      <c r="J4" s="124" t="s">
        <v>165</v>
      </c>
      <c r="K4" s="124" t="s">
        <v>166</v>
      </c>
      <c r="L4" s="124" t="s">
        <v>167</v>
      </c>
      <c r="M4" s="118" t="s">
        <v>56</v>
      </c>
      <c r="N4" s="119"/>
      <c r="O4" s="119"/>
      <c r="P4" s="120"/>
    </row>
    <row r="5" spans="1:35" s="58" customFormat="1" ht="36" customHeight="1" x14ac:dyDescent="0.25">
      <c r="A5" s="75"/>
      <c r="B5" s="76"/>
      <c r="C5" s="76"/>
      <c r="D5" s="76" t="s">
        <v>54</v>
      </c>
      <c r="E5" s="76"/>
      <c r="F5" s="76"/>
      <c r="G5" s="117"/>
      <c r="H5" s="117"/>
      <c r="I5" s="117"/>
      <c r="J5" s="124"/>
      <c r="K5" s="124"/>
      <c r="L5" s="124"/>
      <c r="M5" s="121"/>
      <c r="N5" s="122"/>
      <c r="O5" s="122"/>
      <c r="P5" s="123"/>
      <c r="Q5" s="19">
        <v>1</v>
      </c>
      <c r="R5" s="19">
        <v>1</v>
      </c>
      <c r="S5" s="19">
        <v>1</v>
      </c>
      <c r="T5" s="19">
        <v>1</v>
      </c>
      <c r="U5" s="19">
        <v>1</v>
      </c>
      <c r="V5" s="19">
        <v>1</v>
      </c>
      <c r="W5" s="19">
        <v>1</v>
      </c>
      <c r="X5" s="19">
        <v>1</v>
      </c>
      <c r="Y5" s="19">
        <v>1</v>
      </c>
      <c r="Z5" s="19">
        <v>1</v>
      </c>
      <c r="AA5" s="19">
        <v>1</v>
      </c>
      <c r="AB5" s="19">
        <v>1</v>
      </c>
      <c r="AC5" s="19">
        <v>1</v>
      </c>
      <c r="AE5" s="58">
        <v>1</v>
      </c>
      <c r="AF5" s="58">
        <v>1</v>
      </c>
      <c r="AG5" s="58">
        <v>1</v>
      </c>
      <c r="AH5" s="58">
        <v>1</v>
      </c>
      <c r="AI5" s="58">
        <v>1</v>
      </c>
    </row>
    <row r="6" spans="1:35" s="17" customFormat="1" ht="31.5" x14ac:dyDescent="0.25">
      <c r="A6" s="78">
        <v>1</v>
      </c>
      <c r="B6" s="78" t="str">
        <f>'Đầu vào (2)'!G1</f>
        <v>LK24DT_D7</v>
      </c>
      <c r="C6" s="78" t="str">
        <f>$B$6</f>
        <v>LK24DT_D7</v>
      </c>
      <c r="D6" s="79" t="str">
        <f>'Đầu vào (2)'!H1</f>
        <v>Đường 21 tháng 4</v>
      </c>
      <c r="E6" s="79" t="str">
        <f>'Đầu vào (2)'!I1</f>
        <v>Đầu Cầu Gia Liêu</v>
      </c>
      <c r="F6" s="79" t="str">
        <f>'Đầu vào (2)'!J1</f>
        <v>Giáp ngã ba Tân Phong</v>
      </c>
      <c r="G6" s="80">
        <v>5900</v>
      </c>
      <c r="H6" s="81">
        <v>4100</v>
      </c>
      <c r="I6" s="81">
        <v>3500</v>
      </c>
      <c r="J6" s="82">
        <f>VLOOKUP(C6,'[1]1. MA DO'!$E$5:$AB$1933,23,0)</f>
        <v>1.1599999999999999</v>
      </c>
      <c r="K6" s="83">
        <f>J6</f>
        <v>1.1599999999999999</v>
      </c>
      <c r="L6" s="83">
        <f>J6</f>
        <v>1.1599999999999999</v>
      </c>
      <c r="M6" s="23">
        <f>'Đầu vào (2)'!K1</f>
        <v>4200</v>
      </c>
      <c r="N6" s="23">
        <f>'Đầu vào (2)'!L1</f>
        <v>1300</v>
      </c>
      <c r="O6" s="23">
        <f>'Đầu vào (2)'!M1</f>
        <v>850</v>
      </c>
      <c r="P6" s="23">
        <f>'Đầu vào (2)'!N1</f>
        <v>700</v>
      </c>
      <c r="Q6" s="17">
        <f>VLOOKUP(B6,'[2]Giá đề xuất ODT'!$G$11:$AD$2233,21,0)</f>
        <v>5900</v>
      </c>
      <c r="R6" s="17">
        <f>VLOOKUP(B6,'[2]Giá đề xuất ODT'!$G$11:$AD$2233,22,0)</f>
        <v>1800</v>
      </c>
      <c r="S6" s="17">
        <f>VLOOKUP(B6,'[2]Giá đề xuất ODT'!$G$11:$AD$2233,23,0)</f>
        <v>1200</v>
      </c>
      <c r="T6" s="17">
        <f>VLOOKUP(B6,'[2]Giá đề xuất ODT'!$G$11:$AD$2233,24,0)</f>
        <v>980</v>
      </c>
      <c r="U6" s="17">
        <v>2</v>
      </c>
      <c r="W6" s="17" t="str">
        <f>D6</f>
        <v>Đường 21 tháng 4</v>
      </c>
      <c r="X6" s="17" t="str">
        <f>"đoạn từ "&amp;E6</f>
        <v>đoạn từ Đầu Cầu Gia Liêu</v>
      </c>
      <c r="Y6" s="17" t="str">
        <f>" đến "&amp;F6</f>
        <v xml:space="preserve"> đến Giáp ngã ba Tân Phong</v>
      </c>
    </row>
    <row r="7" spans="1:35" s="17" customFormat="1" ht="78.75" x14ac:dyDescent="0.25">
      <c r="A7" s="78">
        <f>A6+1</f>
        <v>2</v>
      </c>
      <c r="B7" s="78" t="s">
        <v>6</v>
      </c>
      <c r="C7" s="78" t="str">
        <f t="shared" ref="C7:C12" si="0">$B$6</f>
        <v>LK24DT_D7</v>
      </c>
      <c r="D7" s="116" t="str">
        <f>V7&amp;W7&amp;X7&amp;Y7&amp;Z7&amp;"
"&amp;AA7&amp;"
"
&amp;AB7</f>
        <v>Các tuyến đường giao thông đấu nối trực tiếp ra Đường 21 tháng 4 đoạn từ Đầu Cầu Gia Liêu đến Giáp ngã ba Tân Phong có hiện trạng là đường nhựa, bê tông xi măng:
- Có bề rộng ≥5m, cách đường giao thông ≤600m.
- Có bề rộng từ ≥3m đến &lt;5m, cách đường giao thông ≤400m.</v>
      </c>
      <c r="E7" s="116"/>
      <c r="F7" s="116"/>
      <c r="G7" s="81">
        <v>1800</v>
      </c>
      <c r="H7" s="81">
        <v>1300</v>
      </c>
      <c r="I7" s="81">
        <v>1100</v>
      </c>
      <c r="J7" s="82">
        <f>VLOOKUP(C7,'[1]1. MA DO'!$E$5:$AB$1933,23,0)</f>
        <v>1.1599999999999999</v>
      </c>
      <c r="K7" s="83">
        <f t="shared" ref="K7:K70" si="1">J7</f>
        <v>1.1599999999999999</v>
      </c>
      <c r="L7" s="83">
        <f t="shared" ref="L7:L70" si="2">J7</f>
        <v>1.1599999999999999</v>
      </c>
      <c r="M7" s="23">
        <f t="shared" ref="M7:U7" si="3">M6</f>
        <v>4200</v>
      </c>
      <c r="N7" s="23">
        <f t="shared" si="3"/>
        <v>1300</v>
      </c>
      <c r="O7" s="23">
        <f t="shared" si="3"/>
        <v>850</v>
      </c>
      <c r="P7" s="23">
        <f t="shared" si="3"/>
        <v>700</v>
      </c>
      <c r="Q7" s="17">
        <f t="shared" si="3"/>
        <v>5900</v>
      </c>
      <c r="R7" s="17">
        <f t="shared" si="3"/>
        <v>1800</v>
      </c>
      <c r="S7" s="17">
        <f t="shared" si="3"/>
        <v>1200</v>
      </c>
      <c r="T7" s="17">
        <f t="shared" si="3"/>
        <v>980</v>
      </c>
      <c r="U7" s="17">
        <f t="shared" si="3"/>
        <v>2</v>
      </c>
      <c r="V7" s="17" t="s">
        <v>9</v>
      </c>
      <c r="W7" s="17" t="str">
        <f>D6</f>
        <v>Đường 21 tháng 4</v>
      </c>
      <c r="X7" s="17" t="str">
        <f>" đoạn từ "&amp;E6</f>
        <v xml:space="preserve"> đoạn từ Đầu Cầu Gia Liêu</v>
      </c>
      <c r="Y7" s="17" t="str">
        <f>" đến "&amp;F6</f>
        <v xml:space="preserve"> đến Giáp ngã ba Tân Phong</v>
      </c>
      <c r="Z7" s="17" t="s">
        <v>74</v>
      </c>
      <c r="AA7" s="34" t="s">
        <v>60</v>
      </c>
      <c r="AB7" s="34" t="s">
        <v>61</v>
      </c>
    </row>
    <row r="8" spans="1:35" s="17" customFormat="1" ht="78.75" x14ac:dyDescent="0.25">
      <c r="A8" s="78">
        <f t="shared" ref="A8:A71" si="4">A7+1</f>
        <v>3</v>
      </c>
      <c r="B8" s="78" t="s">
        <v>7</v>
      </c>
      <c r="C8" s="78" t="str">
        <f t="shared" si="0"/>
        <v>LK24DT_D7</v>
      </c>
      <c r="D8" s="116" t="str">
        <f>V8&amp;W8&amp;X8&amp;Y8&amp;Z8&amp;"
"&amp;AA8&amp;"
"&amp;AB8&amp;"
"&amp;AC8</f>
        <v>Các tuyến đường giao thông đấu nối trực tiếp ra Đường 21 tháng 4 đoạn từ Đầu Cầu Gia Liêu đến Giáp ngã ba Tân Phong có hiện trạng là đường nhựa, bê tông xi măng:
- Có bề rộng ≥5m, cách đường giao thông &gt;600m.
- Có bề rộng từ ≥3m đến &lt;5m, cách đường giao thông từ &gt;400m đến ≤600m.
- Có bề rộng &lt;3m, cách đường giao thông ≤200m.</v>
      </c>
      <c r="E8" s="116"/>
      <c r="F8" s="116"/>
      <c r="G8" s="81">
        <v>1200</v>
      </c>
      <c r="H8" s="81">
        <v>840</v>
      </c>
      <c r="I8" s="81">
        <v>720</v>
      </c>
      <c r="J8" s="82">
        <f>VLOOKUP(C8,'[1]1. MA DO'!$E$5:$AB$1933,23,0)</f>
        <v>1.1599999999999999</v>
      </c>
      <c r="K8" s="83">
        <f t="shared" si="1"/>
        <v>1.1599999999999999</v>
      </c>
      <c r="L8" s="83">
        <f t="shared" si="2"/>
        <v>1.1599999999999999</v>
      </c>
      <c r="M8" s="23">
        <f t="shared" ref="M8:M12" si="5">M7</f>
        <v>4200</v>
      </c>
      <c r="N8" s="23">
        <f t="shared" ref="N8:N12" si="6">N7</f>
        <v>1300</v>
      </c>
      <c r="O8" s="23">
        <f t="shared" ref="O8:O12" si="7">O7</f>
        <v>850</v>
      </c>
      <c r="P8" s="23">
        <f t="shared" ref="P8:P12" si="8">P7</f>
        <v>700</v>
      </c>
      <c r="Q8" s="17">
        <f t="shared" ref="Q8:Q12" si="9">Q7</f>
        <v>5900</v>
      </c>
      <c r="R8" s="17">
        <f t="shared" ref="R8:R12" si="10">R7</f>
        <v>1800</v>
      </c>
      <c r="S8" s="17">
        <f t="shared" ref="S8:S12" si="11">S7</f>
        <v>1200</v>
      </c>
      <c r="T8" s="17">
        <f t="shared" ref="T8:U12" si="12">T7</f>
        <v>980</v>
      </c>
      <c r="U8" s="17">
        <f t="shared" si="12"/>
        <v>2</v>
      </c>
      <c r="V8" s="17" t="s">
        <v>9</v>
      </c>
      <c r="W8" s="17" t="str">
        <f>W7</f>
        <v>Đường 21 tháng 4</v>
      </c>
      <c r="X8" s="17" t="str">
        <f>X7</f>
        <v xml:space="preserve"> đoạn từ Đầu Cầu Gia Liêu</v>
      </c>
      <c r="Y8" s="17" t="str">
        <f>Y7</f>
        <v xml:space="preserve"> đến Giáp ngã ba Tân Phong</v>
      </c>
      <c r="Z8" s="17" t="s">
        <v>74</v>
      </c>
      <c r="AA8" s="34" t="s">
        <v>62</v>
      </c>
      <c r="AB8" s="34" t="s">
        <v>63</v>
      </c>
      <c r="AC8" s="34" t="s">
        <v>64</v>
      </c>
    </row>
    <row r="9" spans="1:35" s="17" customFormat="1" ht="94.5" x14ac:dyDescent="0.25">
      <c r="A9" s="78">
        <f t="shared" si="4"/>
        <v>4</v>
      </c>
      <c r="B9" s="78" t="s">
        <v>8</v>
      </c>
      <c r="C9" s="78" t="str">
        <f t="shared" si="0"/>
        <v>LK24DT_D7</v>
      </c>
      <c r="D9" s="116" t="str">
        <f>V9&amp;W9&amp;X9&amp;Y9&amp;Z9</f>
        <v>Các tuyến đường giao thông đấu nối trực tiếp ra Đường 21 tháng 4 đoạn từ Đầu Cầu Gia Liêu đến Giáp ngã ba Tân Phong có hiện trạng là đường nhựa, bê tông xi măng:
- Có bề rộng từ ≥3m đến &lt;5m, cách đường giao thông &gt;600m.
- Có bề rộng &lt;3m, cách đường giao thông &gt;200m.</v>
      </c>
      <c r="E9" s="116"/>
      <c r="F9" s="116"/>
      <c r="G9" s="81">
        <v>980</v>
      </c>
      <c r="H9" s="81">
        <v>690</v>
      </c>
      <c r="I9" s="81">
        <v>590</v>
      </c>
      <c r="J9" s="82">
        <f>VLOOKUP(C9,'[1]1. MA DO'!$E$5:$AB$1933,23,0)</f>
        <v>1.1599999999999999</v>
      </c>
      <c r="K9" s="83">
        <f t="shared" si="1"/>
        <v>1.1599999999999999</v>
      </c>
      <c r="L9" s="83">
        <f t="shared" si="2"/>
        <v>1.1599999999999999</v>
      </c>
      <c r="M9" s="23">
        <f t="shared" si="5"/>
        <v>4200</v>
      </c>
      <c r="N9" s="23">
        <f t="shared" si="6"/>
        <v>1300</v>
      </c>
      <c r="O9" s="23">
        <f t="shared" si="7"/>
        <v>850</v>
      </c>
      <c r="P9" s="23">
        <f t="shared" si="8"/>
        <v>700</v>
      </c>
      <c r="Q9" s="17">
        <f t="shared" si="9"/>
        <v>5900</v>
      </c>
      <c r="R9" s="17">
        <f t="shared" si="10"/>
        <v>1800</v>
      </c>
      <c r="S9" s="17">
        <f t="shared" si="11"/>
        <v>1200</v>
      </c>
      <c r="T9" s="17">
        <f t="shared" si="12"/>
        <v>980</v>
      </c>
      <c r="U9" s="17">
        <f t="shared" si="12"/>
        <v>2</v>
      </c>
      <c r="V9" s="17" t="s">
        <v>9</v>
      </c>
      <c r="W9" s="17" t="str">
        <f>W8</f>
        <v>Đường 21 tháng 4</v>
      </c>
      <c r="X9" s="17" t="str">
        <f t="shared" ref="X9:Y12" si="13">X8</f>
        <v xml:space="preserve"> đoạn từ Đầu Cầu Gia Liêu</v>
      </c>
      <c r="Y9" s="17" t="str">
        <f>Y8</f>
        <v xml:space="preserve"> đến Giáp ngã ba Tân Phong</v>
      </c>
      <c r="Z9" s="17" t="s">
        <v>75</v>
      </c>
    </row>
    <row r="10" spans="1:35" s="17" customFormat="1" ht="94.5" x14ac:dyDescent="0.25">
      <c r="A10" s="78">
        <f t="shared" si="4"/>
        <v>5</v>
      </c>
      <c r="B10" s="78" t="s">
        <v>10</v>
      </c>
      <c r="C10" s="78" t="str">
        <f t="shared" si="0"/>
        <v>LK24DT_D7</v>
      </c>
      <c r="D10" s="116" t="str">
        <f>V10&amp;W10&amp;X10&amp;Y10&amp;Z10&amp;"
"&amp;AA10&amp;"
"
&amp;AB10</f>
        <v>Các tuyến đường giao thông không đấu nối trực tiếp và thông ra Đường 21 tháng 4 đoạn từ Đầu Cầu Gia Liêu đến Giáp ngã ba Tân Phong có hiện trạng là đường nhựa, bê tông xi măng:
- Có bề rộng ≥5m, cách đường giao thông ≤600m.
- Có bề rộng từ ≥3m đến &lt;5m, cách đường giao thông ≤400m.</v>
      </c>
      <c r="E10" s="116"/>
      <c r="F10" s="116"/>
      <c r="G10" s="81">
        <v>1600</v>
      </c>
      <c r="H10" s="81">
        <v>1100</v>
      </c>
      <c r="I10" s="81">
        <v>960</v>
      </c>
      <c r="J10" s="82">
        <f>VLOOKUP(C10,'[1]1. MA DO'!$E$5:$AB$1933,23,0)</f>
        <v>1.1599999999999999</v>
      </c>
      <c r="K10" s="83">
        <f t="shared" si="1"/>
        <v>1.1599999999999999</v>
      </c>
      <c r="L10" s="83">
        <f t="shared" si="2"/>
        <v>1.1599999999999999</v>
      </c>
      <c r="M10" s="23">
        <f t="shared" si="5"/>
        <v>4200</v>
      </c>
      <c r="N10" s="23">
        <f t="shared" si="6"/>
        <v>1300</v>
      </c>
      <c r="O10" s="23">
        <f t="shared" si="7"/>
        <v>850</v>
      </c>
      <c r="P10" s="23">
        <f t="shared" si="8"/>
        <v>700</v>
      </c>
      <c r="Q10" s="17">
        <f t="shared" si="9"/>
        <v>5900</v>
      </c>
      <c r="R10" s="17">
        <f t="shared" si="10"/>
        <v>1800</v>
      </c>
      <c r="S10" s="17">
        <f t="shared" si="11"/>
        <v>1200</v>
      </c>
      <c r="T10" s="17">
        <f t="shared" si="12"/>
        <v>980</v>
      </c>
      <c r="U10" s="17">
        <f t="shared" si="12"/>
        <v>2</v>
      </c>
      <c r="V10" s="17" t="s">
        <v>55</v>
      </c>
      <c r="W10" s="17" t="str">
        <f>W9</f>
        <v>Đường 21 tháng 4</v>
      </c>
      <c r="X10" s="17" t="str">
        <f t="shared" si="13"/>
        <v xml:space="preserve"> đoạn từ Đầu Cầu Gia Liêu</v>
      </c>
      <c r="Y10" s="17" t="str">
        <f t="shared" si="13"/>
        <v xml:space="preserve"> đến Giáp ngã ba Tân Phong</v>
      </c>
      <c r="Z10" s="17" t="s">
        <v>74</v>
      </c>
      <c r="AA10" s="34" t="s">
        <v>60</v>
      </c>
      <c r="AB10" s="34" t="s">
        <v>61</v>
      </c>
    </row>
    <row r="11" spans="1:35" s="17" customFormat="1" ht="94.5" x14ac:dyDescent="0.25">
      <c r="A11" s="78">
        <f t="shared" si="4"/>
        <v>6</v>
      </c>
      <c r="B11" s="78" t="s">
        <v>11</v>
      </c>
      <c r="C11" s="78" t="str">
        <f t="shared" si="0"/>
        <v>LK24DT_D7</v>
      </c>
      <c r="D11" s="116" t="str">
        <f>V11&amp;W11&amp;X11&amp;Y11&amp;Z11&amp;"
"&amp;AA11&amp;"
"
&amp;AB11&amp;"
"&amp;AC11</f>
        <v>Các tuyến đường giao thông không đấu nối trực tiếp và thông ra Đường 21 tháng 4 đoạn từ Đầu Cầu Gia Liêu đến Giáp ngã ba Tân Phong có hiện trạng là đường nhựa, bê tông xi măng:
- Có bề rộng ≥5m, cách đường giao thông &gt;600m.
- Có bề rộng từ ≥3m đến &lt;5m, cách đường giao thông từ &gt;400m đến ≤600m.
- Có bề rộng &lt;3m, cách đường giao thông ≤200m.</v>
      </c>
      <c r="E11" s="116"/>
      <c r="F11" s="116"/>
      <c r="G11" s="81">
        <v>1100</v>
      </c>
      <c r="H11" s="81">
        <v>770</v>
      </c>
      <c r="I11" s="81">
        <v>660</v>
      </c>
      <c r="J11" s="82">
        <f>VLOOKUP(C11,'[1]1. MA DO'!$E$5:$AB$1933,23,0)</f>
        <v>1.1599999999999999</v>
      </c>
      <c r="K11" s="83">
        <f t="shared" si="1"/>
        <v>1.1599999999999999</v>
      </c>
      <c r="L11" s="83">
        <f t="shared" si="2"/>
        <v>1.1599999999999999</v>
      </c>
      <c r="M11" s="23">
        <f t="shared" si="5"/>
        <v>4200</v>
      </c>
      <c r="N11" s="23">
        <f t="shared" si="6"/>
        <v>1300</v>
      </c>
      <c r="O11" s="23">
        <f t="shared" si="7"/>
        <v>850</v>
      </c>
      <c r="P11" s="23">
        <f t="shared" si="8"/>
        <v>700</v>
      </c>
      <c r="Q11" s="17">
        <f t="shared" si="9"/>
        <v>5900</v>
      </c>
      <c r="R11" s="17">
        <f t="shared" si="10"/>
        <v>1800</v>
      </c>
      <c r="S11" s="17">
        <f t="shared" si="11"/>
        <v>1200</v>
      </c>
      <c r="T11" s="17">
        <f t="shared" si="12"/>
        <v>980</v>
      </c>
      <c r="U11" s="17">
        <f t="shared" si="12"/>
        <v>2</v>
      </c>
      <c r="V11" s="17" t="s">
        <v>55</v>
      </c>
      <c r="W11" s="17" t="str">
        <f>W10</f>
        <v>Đường 21 tháng 4</v>
      </c>
      <c r="X11" s="17" t="str">
        <f t="shared" si="13"/>
        <v xml:space="preserve"> đoạn từ Đầu Cầu Gia Liêu</v>
      </c>
      <c r="Y11" s="17" t="str">
        <f t="shared" si="13"/>
        <v xml:space="preserve"> đến Giáp ngã ba Tân Phong</v>
      </c>
      <c r="Z11" s="17" t="s">
        <v>74</v>
      </c>
      <c r="AA11" s="34" t="s">
        <v>62</v>
      </c>
      <c r="AB11" s="34" t="s">
        <v>63</v>
      </c>
      <c r="AC11" s="34" t="s">
        <v>64</v>
      </c>
    </row>
    <row r="12" spans="1:35" s="17" customFormat="1" ht="94.5" x14ac:dyDescent="0.25">
      <c r="A12" s="78">
        <f t="shared" si="4"/>
        <v>7</v>
      </c>
      <c r="B12" s="78" t="s">
        <v>12</v>
      </c>
      <c r="C12" s="78" t="str">
        <f t="shared" si="0"/>
        <v>LK24DT_D7</v>
      </c>
      <c r="D12" s="116" t="str">
        <f>V12&amp;W12&amp;X12&amp;Y12&amp;Z12</f>
        <v>Các tuyến đường giao thông không đấu nối trực tiếp và thông ra Đường 21 tháng 4 đoạn từ Đầu Cầu Gia Liêu đến Giáp ngã ba Tân Phong có hiện trạng là đường nhựa, bê tông xi măng:
- Có bề rộng từ ≥3m đến &lt;5m, cách đường giao thông &gt;600m.
- Có bề rộng &lt;3m, cách đường giao thông &gt; 200m.</v>
      </c>
      <c r="E12" s="116"/>
      <c r="F12" s="116"/>
      <c r="G12" s="81">
        <v>880</v>
      </c>
      <c r="H12" s="81">
        <v>620</v>
      </c>
      <c r="I12" s="81">
        <v>530</v>
      </c>
      <c r="J12" s="82">
        <f>VLOOKUP(C12,'[1]1. MA DO'!$E$5:$AB$1933,23,0)</f>
        <v>1.1599999999999999</v>
      </c>
      <c r="K12" s="83">
        <f t="shared" si="1"/>
        <v>1.1599999999999999</v>
      </c>
      <c r="L12" s="83">
        <f t="shared" si="2"/>
        <v>1.1599999999999999</v>
      </c>
      <c r="M12" s="23">
        <f t="shared" si="5"/>
        <v>4200</v>
      </c>
      <c r="N12" s="23">
        <f t="shared" si="6"/>
        <v>1300</v>
      </c>
      <c r="O12" s="23">
        <f t="shared" si="7"/>
        <v>850</v>
      </c>
      <c r="P12" s="23">
        <f t="shared" si="8"/>
        <v>700</v>
      </c>
      <c r="Q12" s="17">
        <f t="shared" si="9"/>
        <v>5900</v>
      </c>
      <c r="R12" s="17">
        <f t="shared" si="10"/>
        <v>1800</v>
      </c>
      <c r="S12" s="17">
        <f t="shared" si="11"/>
        <v>1200</v>
      </c>
      <c r="T12" s="17">
        <f t="shared" si="12"/>
        <v>980</v>
      </c>
      <c r="U12" s="17">
        <f t="shared" si="12"/>
        <v>2</v>
      </c>
      <c r="V12" s="17" t="s">
        <v>55</v>
      </c>
      <c r="W12" s="17" t="str">
        <f>W11</f>
        <v>Đường 21 tháng 4</v>
      </c>
      <c r="X12" s="17" t="str">
        <f t="shared" si="13"/>
        <v xml:space="preserve"> đoạn từ Đầu Cầu Gia Liêu</v>
      </c>
      <c r="Y12" s="17" t="str">
        <f t="shared" si="13"/>
        <v xml:space="preserve"> đến Giáp ngã ba Tân Phong</v>
      </c>
      <c r="Z12" s="17" t="s">
        <v>76</v>
      </c>
    </row>
    <row r="13" spans="1:35" s="17" customFormat="1" ht="47.25" x14ac:dyDescent="0.25">
      <c r="A13" s="78">
        <f t="shared" si="4"/>
        <v>8</v>
      </c>
      <c r="B13" s="78" t="str">
        <f>'Đầu vào (2)'!G8</f>
        <v>LK67DT</v>
      </c>
      <c r="C13" s="78" t="str">
        <f>$B$13</f>
        <v>LK67DT</v>
      </c>
      <c r="D13" s="79" t="str">
        <f>'Đầu vào (2)'!H8</f>
        <v>Đường Lê Hồng Phong (đường Xuân Tân - Xuân Định)</v>
      </c>
      <c r="E13" s="79" t="str">
        <f>'Đầu vào (2)'!I8</f>
        <v>Đường 21/4</v>
      </c>
      <c r="F13" s="79" t="str">
        <f>'Đầu vào (2)'!J8</f>
        <v>Giáp ranh xã Xuân Định</v>
      </c>
      <c r="G13" s="80">
        <v>2800</v>
      </c>
      <c r="H13" s="81">
        <v>2000</v>
      </c>
      <c r="I13" s="81">
        <v>1700</v>
      </c>
      <c r="J13" s="82">
        <f>VLOOKUP(C13,'[1]1. MA DO'!$E$5:$AB$1933,23,0)</f>
        <v>1.1299999999999999</v>
      </c>
      <c r="K13" s="83">
        <f t="shared" si="1"/>
        <v>1.1299999999999999</v>
      </c>
      <c r="L13" s="83">
        <f t="shared" si="2"/>
        <v>1.1299999999999999</v>
      </c>
      <c r="M13" s="23">
        <f>'Đầu vào (2)'!K8</f>
        <v>2000</v>
      </c>
      <c r="N13" s="23">
        <f>'Đầu vào (2)'!L8</f>
        <v>900</v>
      </c>
      <c r="O13" s="23">
        <f>'Đầu vào (2)'!M8</f>
        <v>600</v>
      </c>
      <c r="P13" s="23">
        <f>'Đầu vào (2)'!N8</f>
        <v>420</v>
      </c>
      <c r="Q13" s="17">
        <f>VLOOKUP(B13,'[2]Giá đề xuất ODT'!$G$11:$AD$2233,21,0)</f>
        <v>2800</v>
      </c>
      <c r="R13" s="17">
        <f>VLOOKUP(B13,'[2]Giá đề xuất ODT'!$G$11:$AD$2233,22,0)</f>
        <v>1300</v>
      </c>
      <c r="S13" s="17">
        <f>VLOOKUP(B13,'[2]Giá đề xuất ODT'!$G$11:$AD$2233,23,0)</f>
        <v>840</v>
      </c>
      <c r="T13" s="17">
        <f>VLOOKUP(B13,'[2]Giá đề xuất ODT'!$G$11:$AD$2233,24,0)</f>
        <v>590</v>
      </c>
      <c r="U13" s="17">
        <v>3</v>
      </c>
      <c r="W13" s="17" t="str">
        <f>D13</f>
        <v>Đường Lê Hồng Phong (đường Xuân Tân - Xuân Định)</v>
      </c>
      <c r="X13" s="17" t="str">
        <f>" đoạn từ "&amp;E13</f>
        <v xml:space="preserve"> đoạn từ Đường 21/4</v>
      </c>
      <c r="Y13" s="17" t="str">
        <f>" đến "&amp;F13</f>
        <v xml:space="preserve"> đến Giáp ranh xã Xuân Định</v>
      </c>
    </row>
    <row r="14" spans="1:35" s="17" customFormat="1" ht="78.75" x14ac:dyDescent="0.25">
      <c r="A14" s="78">
        <f t="shared" si="4"/>
        <v>9</v>
      </c>
      <c r="B14" s="78" t="str">
        <f t="shared" ref="B14:B19" si="14">B7</f>
        <v>VT2</v>
      </c>
      <c r="C14" s="78" t="str">
        <f t="shared" ref="C14:C19" si="15">$B$13</f>
        <v>LK67DT</v>
      </c>
      <c r="D14" s="116" t="str">
        <f>V14&amp;W14&amp;X14&amp;Y14&amp;Z14&amp;"
"&amp;AA14&amp;"
"
&amp;AB14</f>
        <v>Các tuyến đường giao thông đấu nối trực tiếp ra Đường Lê Hồng Phong (đường Xuân Tân - Xuân Định) đoạn từ Đường 21/4 đến Giáp ranh xã Xuân Định có hiện trạng là đường nhựa, bê tông xi măng:
- Có bề rộng ≥5m, cách đường giao thông ≤600m.
- Có bề rộng từ ≥3m đến &lt;5m, cách đường giao thông ≤400m.</v>
      </c>
      <c r="E14" s="116"/>
      <c r="F14" s="116"/>
      <c r="G14" s="81">
        <v>1300</v>
      </c>
      <c r="H14" s="81">
        <v>910</v>
      </c>
      <c r="I14" s="81">
        <v>780</v>
      </c>
      <c r="J14" s="82">
        <f>VLOOKUP(C14,'[1]1. MA DO'!$E$5:$AB$1933,23,0)</f>
        <v>1.1299999999999999</v>
      </c>
      <c r="K14" s="83">
        <f t="shared" si="1"/>
        <v>1.1299999999999999</v>
      </c>
      <c r="L14" s="83">
        <f t="shared" si="2"/>
        <v>1.1299999999999999</v>
      </c>
      <c r="M14" s="23">
        <f t="shared" ref="M14:M19" si="16">M13</f>
        <v>2000</v>
      </c>
      <c r="N14" s="23">
        <f t="shared" ref="N14:N19" si="17">N13</f>
        <v>900</v>
      </c>
      <c r="O14" s="23">
        <f t="shared" ref="O14:O19" si="18">O13</f>
        <v>600</v>
      </c>
      <c r="P14" s="23">
        <f t="shared" ref="P14:P19" si="19">P13</f>
        <v>420</v>
      </c>
      <c r="Q14" s="17">
        <f t="shared" ref="Q14:Q19" si="20">Q13</f>
        <v>2800</v>
      </c>
      <c r="R14" s="17">
        <f t="shared" ref="R14:R19" si="21">R13</f>
        <v>1300</v>
      </c>
      <c r="S14" s="17">
        <f t="shared" ref="S14:S19" si="22">S13</f>
        <v>840</v>
      </c>
      <c r="T14" s="17">
        <f t="shared" ref="T14:U19" si="23">T13</f>
        <v>590</v>
      </c>
      <c r="U14" s="17">
        <f t="shared" si="23"/>
        <v>3</v>
      </c>
      <c r="V14" s="17" t="str">
        <f t="shared" ref="V14:V19" si="24">V7</f>
        <v xml:space="preserve">Các tuyến đường giao thông đấu nối trực tiếp ra </v>
      </c>
      <c r="W14" s="17" t="str">
        <f t="shared" ref="W14:Y18" si="25">W13</f>
        <v>Đường Lê Hồng Phong (đường Xuân Tân - Xuân Định)</v>
      </c>
      <c r="X14" s="17" t="str">
        <f t="shared" si="25"/>
        <v xml:space="preserve"> đoạn từ Đường 21/4</v>
      </c>
      <c r="Y14" s="17" t="str">
        <f t="shared" si="25"/>
        <v xml:space="preserve"> đến Giáp ranh xã Xuân Định</v>
      </c>
      <c r="Z14" s="17" t="s">
        <v>74</v>
      </c>
      <c r="AA14" s="17" t="str">
        <f>AA7</f>
        <v>- Có bề rộng ≥5m, cách đường giao thông ≤600m.</v>
      </c>
      <c r="AB14" s="17" t="str">
        <f>AB7</f>
        <v>- Có bề rộng từ ≥3m đến &lt;5m, cách đường giao thông ≤400m.</v>
      </c>
      <c r="AC14" s="17">
        <f>AC7</f>
        <v>0</v>
      </c>
    </row>
    <row r="15" spans="1:35" s="17" customFormat="1" ht="78.75" x14ac:dyDescent="0.25">
      <c r="A15" s="78">
        <f t="shared" si="4"/>
        <v>10</v>
      </c>
      <c r="B15" s="78" t="str">
        <f t="shared" si="14"/>
        <v>VT3</v>
      </c>
      <c r="C15" s="78" t="str">
        <f t="shared" si="15"/>
        <v>LK67DT</v>
      </c>
      <c r="D15" s="116" t="str">
        <f>V15&amp;W15&amp;X15&amp;Y15&amp;Z15&amp;"
"&amp;AA15&amp;"
"&amp;AB15&amp;"
"&amp;AC15</f>
        <v>Các tuyến đường giao thông đấu nối trực tiếp ra Đường Lê Hồng Phong (đường Xuân Tân - Xuân Định) đoạn từ Đường 21/4 đến Giáp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E15" s="116"/>
      <c r="F15" s="116"/>
      <c r="G15" s="81">
        <v>840</v>
      </c>
      <c r="H15" s="81">
        <v>590</v>
      </c>
      <c r="I15" s="81">
        <v>500</v>
      </c>
      <c r="J15" s="82">
        <f>VLOOKUP(C15,'[1]1. MA DO'!$E$5:$AB$1933,23,0)</f>
        <v>1.1299999999999999</v>
      </c>
      <c r="K15" s="83">
        <f t="shared" si="1"/>
        <v>1.1299999999999999</v>
      </c>
      <c r="L15" s="83">
        <f t="shared" si="2"/>
        <v>1.1299999999999999</v>
      </c>
      <c r="M15" s="23">
        <f t="shared" si="16"/>
        <v>2000</v>
      </c>
      <c r="N15" s="23">
        <f t="shared" si="17"/>
        <v>900</v>
      </c>
      <c r="O15" s="23">
        <f t="shared" si="18"/>
        <v>600</v>
      </c>
      <c r="P15" s="23">
        <f t="shared" si="19"/>
        <v>420</v>
      </c>
      <c r="Q15" s="17">
        <f t="shared" si="20"/>
        <v>2800</v>
      </c>
      <c r="R15" s="17">
        <f t="shared" si="21"/>
        <v>1300</v>
      </c>
      <c r="S15" s="17">
        <f t="shared" si="22"/>
        <v>840</v>
      </c>
      <c r="T15" s="17">
        <f t="shared" si="23"/>
        <v>590</v>
      </c>
      <c r="U15" s="17">
        <f t="shared" si="23"/>
        <v>3</v>
      </c>
      <c r="V15" s="17" t="str">
        <f t="shared" si="24"/>
        <v xml:space="preserve">Các tuyến đường giao thông đấu nối trực tiếp ra </v>
      </c>
      <c r="W15" s="17" t="str">
        <f t="shared" si="25"/>
        <v>Đường Lê Hồng Phong (đường Xuân Tân - Xuân Định)</v>
      </c>
      <c r="X15" s="17" t="str">
        <f t="shared" si="25"/>
        <v xml:space="preserve"> đoạn từ Đường 21/4</v>
      </c>
      <c r="Y15" s="17" t="str">
        <f t="shared" si="25"/>
        <v xml:space="preserve"> đến Giáp ranh xã Xuân Định</v>
      </c>
      <c r="Z15" s="17" t="s">
        <v>74</v>
      </c>
      <c r="AA15" s="17" t="str">
        <f t="shared" ref="AA15:AC15" si="26">AA8</f>
        <v>- Có bề rộng ≥5m, cách đường giao thông &gt;600m.</v>
      </c>
      <c r="AB15" s="17" t="str">
        <f t="shared" si="26"/>
        <v>- Có bề rộng từ ≥3m đến &lt;5m, cách đường giao thông từ &gt;400m đến ≤600m.</v>
      </c>
      <c r="AC15" s="17" t="str">
        <f t="shared" si="26"/>
        <v>- Có bề rộng &lt;3m, cách đường giao thông ≤200m.</v>
      </c>
    </row>
    <row r="16" spans="1:35" s="17" customFormat="1" ht="94.5" x14ac:dyDescent="0.25">
      <c r="A16" s="78">
        <f t="shared" si="4"/>
        <v>11</v>
      </c>
      <c r="B16" s="78" t="str">
        <f t="shared" si="14"/>
        <v>VT4</v>
      </c>
      <c r="C16" s="78" t="str">
        <f t="shared" si="15"/>
        <v>LK67DT</v>
      </c>
      <c r="D16" s="116" t="str">
        <f>V16&amp;W16&amp;X16&amp;Y16&amp;Z16</f>
        <v>Các tuyến đường giao thông đấu nối trực tiếp ra Đường Lê Hồng Phong (đường Xuân Tân - Xuân Định) đoạn từ Đường 21/4 đến Giáp ranh xã Xuân Định có hiện trạng là đường nhựa, bê tông xi măng:
- Có bề rộng từ ≥3m đến &lt;5m, cách đường giao thông &gt;600m.
- Có bề rộng &lt;3m, cách đường giao thông &gt;200m.</v>
      </c>
      <c r="E16" s="116"/>
      <c r="F16" s="116"/>
      <c r="G16" s="81">
        <v>590</v>
      </c>
      <c r="H16" s="81">
        <v>410</v>
      </c>
      <c r="I16" s="81">
        <v>350</v>
      </c>
      <c r="J16" s="82">
        <f>VLOOKUP(C16,'[1]1. MA DO'!$E$5:$AB$1933,23,0)</f>
        <v>1.1299999999999999</v>
      </c>
      <c r="K16" s="83">
        <f t="shared" si="1"/>
        <v>1.1299999999999999</v>
      </c>
      <c r="L16" s="83">
        <f t="shared" si="2"/>
        <v>1.1299999999999999</v>
      </c>
      <c r="M16" s="23">
        <f t="shared" si="16"/>
        <v>2000</v>
      </c>
      <c r="N16" s="23">
        <f t="shared" si="17"/>
        <v>900</v>
      </c>
      <c r="O16" s="23">
        <f t="shared" si="18"/>
        <v>600</v>
      </c>
      <c r="P16" s="23">
        <f t="shared" si="19"/>
        <v>420</v>
      </c>
      <c r="Q16" s="17">
        <f t="shared" si="20"/>
        <v>2800</v>
      </c>
      <c r="R16" s="17">
        <f t="shared" si="21"/>
        <v>1300</v>
      </c>
      <c r="S16" s="17">
        <f t="shared" si="22"/>
        <v>840</v>
      </c>
      <c r="T16" s="17">
        <f t="shared" si="23"/>
        <v>590</v>
      </c>
      <c r="U16" s="17">
        <f t="shared" si="23"/>
        <v>3</v>
      </c>
      <c r="V16" s="17" t="str">
        <f t="shared" si="24"/>
        <v xml:space="preserve">Các tuyến đường giao thông đấu nối trực tiếp ra </v>
      </c>
      <c r="W16" s="17" t="str">
        <f t="shared" si="25"/>
        <v>Đường Lê Hồng Phong (đường Xuân Tân - Xuân Định)</v>
      </c>
      <c r="X16" s="17" t="str">
        <f t="shared" si="25"/>
        <v xml:space="preserve"> đoạn từ Đường 21/4</v>
      </c>
      <c r="Y16" s="17" t="str">
        <f t="shared" si="25"/>
        <v xml:space="preserve"> đến Giáp ranh xã Xuân Định</v>
      </c>
      <c r="Z16" s="17" t="s">
        <v>75</v>
      </c>
      <c r="AA16" s="17">
        <f t="shared" ref="AA16:AC16" si="27">AA9</f>
        <v>0</v>
      </c>
      <c r="AB16" s="17">
        <f t="shared" si="27"/>
        <v>0</v>
      </c>
      <c r="AC16" s="17">
        <f t="shared" si="27"/>
        <v>0</v>
      </c>
    </row>
    <row r="17" spans="1:29" s="17" customFormat="1" ht="94.5" x14ac:dyDescent="0.25">
      <c r="A17" s="78">
        <f t="shared" si="4"/>
        <v>12</v>
      </c>
      <c r="B17" s="78" t="str">
        <f t="shared" si="14"/>
        <v>VT2*0,8</v>
      </c>
      <c r="C17" s="78" t="str">
        <f t="shared" si="15"/>
        <v>LK67DT</v>
      </c>
      <c r="D17" s="116" t="str">
        <f>V17&amp;W17&amp;X17&amp;Y17&amp;Z17&amp;"
"&amp;AA17&amp;"
"
&amp;AB17</f>
        <v>Các tuyến đường giao thông không đấu nối trực tiếp và thông ra Đường Lê Hồng Phong (đường Xuân Tân - Xuân Định) đoạn từ Đường 21/4 đến Giáp ranh xã Xuân Định có hiện trạng là đường nhựa, bê tông xi măng:
- Có bề rộng ≥5m, cách đường giao thông ≤600m.
- Có bề rộng từ ≥3m đến &lt;5m, cách đường giao thông ≤400m.</v>
      </c>
      <c r="E17" s="116"/>
      <c r="F17" s="116"/>
      <c r="G17" s="81">
        <v>1200</v>
      </c>
      <c r="H17" s="81">
        <v>840</v>
      </c>
      <c r="I17" s="81">
        <v>720</v>
      </c>
      <c r="J17" s="82">
        <f>VLOOKUP(C17,'[1]1. MA DO'!$E$5:$AB$1933,23,0)</f>
        <v>1.1299999999999999</v>
      </c>
      <c r="K17" s="83">
        <f t="shared" si="1"/>
        <v>1.1299999999999999</v>
      </c>
      <c r="L17" s="83">
        <f t="shared" si="2"/>
        <v>1.1299999999999999</v>
      </c>
      <c r="M17" s="23">
        <f t="shared" si="16"/>
        <v>2000</v>
      </c>
      <c r="N17" s="23">
        <f t="shared" si="17"/>
        <v>900</v>
      </c>
      <c r="O17" s="23">
        <f t="shared" si="18"/>
        <v>600</v>
      </c>
      <c r="P17" s="23">
        <f t="shared" si="19"/>
        <v>420</v>
      </c>
      <c r="Q17" s="17">
        <f t="shared" si="20"/>
        <v>2800</v>
      </c>
      <c r="R17" s="17">
        <f t="shared" si="21"/>
        <v>1300</v>
      </c>
      <c r="S17" s="17">
        <f t="shared" si="22"/>
        <v>840</v>
      </c>
      <c r="T17" s="17">
        <f t="shared" si="23"/>
        <v>590</v>
      </c>
      <c r="U17" s="17">
        <f t="shared" si="23"/>
        <v>3</v>
      </c>
      <c r="V17" s="17" t="str">
        <f t="shared" si="24"/>
        <v xml:space="preserve">Các tuyến đường giao thông không đấu nối trực tiếp và thông ra </v>
      </c>
      <c r="W17" s="17" t="str">
        <f t="shared" si="25"/>
        <v>Đường Lê Hồng Phong (đường Xuân Tân - Xuân Định)</v>
      </c>
      <c r="X17" s="17" t="str">
        <f t="shared" si="25"/>
        <v xml:space="preserve"> đoạn từ Đường 21/4</v>
      </c>
      <c r="Y17" s="17" t="str">
        <f t="shared" si="25"/>
        <v xml:space="preserve"> đến Giáp ranh xã Xuân Định</v>
      </c>
      <c r="Z17" s="17" t="s">
        <v>74</v>
      </c>
      <c r="AA17" s="17" t="str">
        <f t="shared" ref="AA17:AC17" si="28">AA10</f>
        <v>- Có bề rộng ≥5m, cách đường giao thông ≤600m.</v>
      </c>
      <c r="AB17" s="17" t="str">
        <f t="shared" si="28"/>
        <v>- Có bề rộng từ ≥3m đến &lt;5m, cách đường giao thông ≤400m.</v>
      </c>
      <c r="AC17" s="17">
        <f t="shared" si="28"/>
        <v>0</v>
      </c>
    </row>
    <row r="18" spans="1:29" s="17" customFormat="1" ht="94.5" x14ac:dyDescent="0.25">
      <c r="A18" s="78">
        <f t="shared" si="4"/>
        <v>13</v>
      </c>
      <c r="B18" s="78" t="str">
        <f t="shared" si="14"/>
        <v>VT3*0,8</v>
      </c>
      <c r="C18" s="78" t="str">
        <f t="shared" si="15"/>
        <v>LK67DT</v>
      </c>
      <c r="D18" s="116" t="str">
        <f>V18&amp;W18&amp;X18&amp;Y18&amp;Z18&amp;"
"&amp;AA18&amp;"
"
&amp;AB18&amp;"
"&amp;AC18</f>
        <v>Các tuyến đường giao thông không đấu nối trực tiếp và thông ra Đường Lê Hồng Phong (đường Xuân Tân - Xuân Định) đoạn từ Đường 21/4 đến Giáp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E18" s="116"/>
      <c r="F18" s="116"/>
      <c r="G18" s="81">
        <v>760</v>
      </c>
      <c r="H18" s="81">
        <v>530</v>
      </c>
      <c r="I18" s="81">
        <v>460</v>
      </c>
      <c r="J18" s="82">
        <f>VLOOKUP(C18,'[1]1. MA DO'!$E$5:$AB$1933,23,0)</f>
        <v>1.1299999999999999</v>
      </c>
      <c r="K18" s="83">
        <f t="shared" si="1"/>
        <v>1.1299999999999999</v>
      </c>
      <c r="L18" s="83">
        <f t="shared" si="2"/>
        <v>1.1299999999999999</v>
      </c>
      <c r="M18" s="23">
        <f t="shared" si="16"/>
        <v>2000</v>
      </c>
      <c r="N18" s="23">
        <f t="shared" si="17"/>
        <v>900</v>
      </c>
      <c r="O18" s="23">
        <f t="shared" si="18"/>
        <v>600</v>
      </c>
      <c r="P18" s="23">
        <f t="shared" si="19"/>
        <v>420</v>
      </c>
      <c r="Q18" s="17">
        <f t="shared" si="20"/>
        <v>2800</v>
      </c>
      <c r="R18" s="17">
        <f t="shared" si="21"/>
        <v>1300</v>
      </c>
      <c r="S18" s="17">
        <f t="shared" si="22"/>
        <v>840</v>
      </c>
      <c r="T18" s="17">
        <f t="shared" si="23"/>
        <v>590</v>
      </c>
      <c r="U18" s="17">
        <f t="shared" si="23"/>
        <v>3</v>
      </c>
      <c r="V18" s="17" t="str">
        <f t="shared" si="24"/>
        <v xml:space="preserve">Các tuyến đường giao thông không đấu nối trực tiếp và thông ra </v>
      </c>
      <c r="W18" s="17" t="str">
        <f t="shared" si="25"/>
        <v>Đường Lê Hồng Phong (đường Xuân Tân - Xuân Định)</v>
      </c>
      <c r="X18" s="17" t="str">
        <f t="shared" si="25"/>
        <v xml:space="preserve"> đoạn từ Đường 21/4</v>
      </c>
      <c r="Y18" s="17" t="str">
        <f t="shared" si="25"/>
        <v xml:space="preserve"> đến Giáp ranh xã Xuân Định</v>
      </c>
      <c r="Z18" s="17" t="s">
        <v>74</v>
      </c>
      <c r="AA18" s="17" t="str">
        <f t="shared" ref="AA18:AC18" si="29">AA11</f>
        <v>- Có bề rộng ≥5m, cách đường giao thông &gt;600m.</v>
      </c>
      <c r="AB18" s="17" t="str">
        <f t="shared" si="29"/>
        <v>- Có bề rộng từ ≥3m đến &lt;5m, cách đường giao thông từ &gt;400m đến ≤600m.</v>
      </c>
      <c r="AC18" s="17" t="str">
        <f t="shared" si="29"/>
        <v>- Có bề rộng &lt;3m, cách đường giao thông ≤200m.</v>
      </c>
    </row>
    <row r="19" spans="1:29" s="17" customFormat="1" ht="94.5" x14ac:dyDescent="0.25">
      <c r="A19" s="78">
        <f t="shared" si="4"/>
        <v>14</v>
      </c>
      <c r="B19" s="78" t="str">
        <f t="shared" si="14"/>
        <v>VT4*0,8</v>
      </c>
      <c r="C19" s="78" t="str">
        <f t="shared" si="15"/>
        <v>LK67DT</v>
      </c>
      <c r="D19" s="116" t="str">
        <f>V19&amp;W19&amp;X19&amp;Y19&amp;Z19</f>
        <v>Các tuyến đường giao thông không đấu nối trực tiếp và thông ra Đường Lê Hồng Phong (đường Xuân Tân - Xuân Định) đoạn từ Đường 21/4 đến Giáp ranh xã Xuân Định có hiện trạng là đường nhựa, bê tông xi măng:
- Có bề rộng từ ≥3m đến &lt;5m, cách đường giao thông &gt;600m.
- Có bề rộng &lt;3m, cách đường giao thông &gt; 200m.</v>
      </c>
      <c r="E19" s="116"/>
      <c r="F19" s="116"/>
      <c r="G19" s="81">
        <v>530</v>
      </c>
      <c r="H19" s="81">
        <v>370</v>
      </c>
      <c r="I19" s="81">
        <v>320</v>
      </c>
      <c r="J19" s="82">
        <f>VLOOKUP(C19,'[1]1. MA DO'!$E$5:$AB$1933,23,0)</f>
        <v>1.1299999999999999</v>
      </c>
      <c r="K19" s="83">
        <f t="shared" si="1"/>
        <v>1.1299999999999999</v>
      </c>
      <c r="L19" s="83">
        <f t="shared" si="2"/>
        <v>1.1299999999999999</v>
      </c>
      <c r="M19" s="23">
        <f t="shared" si="16"/>
        <v>2000</v>
      </c>
      <c r="N19" s="23">
        <f t="shared" si="17"/>
        <v>900</v>
      </c>
      <c r="O19" s="23">
        <f t="shared" si="18"/>
        <v>600</v>
      </c>
      <c r="P19" s="23">
        <f t="shared" si="19"/>
        <v>420</v>
      </c>
      <c r="Q19" s="17">
        <f t="shared" si="20"/>
        <v>2800</v>
      </c>
      <c r="R19" s="17">
        <f t="shared" si="21"/>
        <v>1300</v>
      </c>
      <c r="S19" s="17">
        <f t="shared" si="22"/>
        <v>840</v>
      </c>
      <c r="T19" s="17">
        <f t="shared" si="23"/>
        <v>590</v>
      </c>
      <c r="U19" s="17">
        <f t="shared" si="23"/>
        <v>3</v>
      </c>
      <c r="V19" s="17" t="str">
        <f t="shared" si="24"/>
        <v xml:space="preserve">Các tuyến đường giao thông không đấu nối trực tiếp và thông ra </v>
      </c>
      <c r="W19" s="17" t="str">
        <f>W18</f>
        <v>Đường Lê Hồng Phong (đường Xuân Tân - Xuân Định)</v>
      </c>
      <c r="X19" s="17" t="str">
        <f t="shared" ref="X19:Y19" si="30">X18</f>
        <v xml:space="preserve"> đoạn từ Đường 21/4</v>
      </c>
      <c r="Y19" s="17" t="str">
        <f t="shared" si="30"/>
        <v xml:space="preserve"> đến Giáp ranh xã Xuân Định</v>
      </c>
      <c r="Z19" s="17" t="s">
        <v>76</v>
      </c>
      <c r="AA19" s="17">
        <f t="shared" ref="AA19:AC19" si="31">AA12</f>
        <v>0</v>
      </c>
      <c r="AB19" s="17">
        <f t="shared" si="31"/>
        <v>0</v>
      </c>
      <c r="AC19" s="17">
        <f t="shared" si="31"/>
        <v>0</v>
      </c>
    </row>
    <row r="20" spans="1:29" s="17" customFormat="1" ht="47.25" x14ac:dyDescent="0.25">
      <c r="A20" s="78">
        <f t="shared" si="4"/>
        <v>15</v>
      </c>
      <c r="B20" s="78" t="str">
        <f>'Đầu vào (2)'!G15</f>
        <v>LK68DT</v>
      </c>
      <c r="C20" s="78" t="str">
        <f>$B$20</f>
        <v>LK68DT</v>
      </c>
      <c r="D20" s="79" t="str">
        <f>'Đầu vào (2)'!H15</f>
        <v>Đường từ tổ 31B đi khu Bàu Tra</v>
      </c>
      <c r="E20" s="79" t="str">
        <f>'Đầu vào (2)'!I15</f>
        <v>Tuyến đường qua khu đô thị mới</v>
      </c>
      <c r="F20" s="79" t="str">
        <f>'Đầu vào (2)'!J15</f>
        <v>Đường Nguyễn Trãi</v>
      </c>
      <c r="G20" s="80">
        <v>2000</v>
      </c>
      <c r="H20" s="81">
        <v>1400</v>
      </c>
      <c r="I20" s="81">
        <v>1200</v>
      </c>
      <c r="J20" s="82">
        <f>VLOOKUP(C20,'[1]1. MA DO'!$E$5:$AB$1933,23,0)</f>
        <v>1.1299999999999999</v>
      </c>
      <c r="K20" s="83">
        <f t="shared" si="1"/>
        <v>1.1299999999999999</v>
      </c>
      <c r="L20" s="83">
        <f t="shared" si="2"/>
        <v>1.1299999999999999</v>
      </c>
      <c r="M20" s="23">
        <f>'Đầu vào (2)'!K15</f>
        <v>1400</v>
      </c>
      <c r="N20" s="23">
        <f>'Đầu vào (2)'!L15</f>
        <v>850</v>
      </c>
      <c r="O20" s="23">
        <f>'Đầu vào (2)'!M15</f>
        <v>600</v>
      </c>
      <c r="P20" s="23">
        <f>'Đầu vào (2)'!N15</f>
        <v>420</v>
      </c>
      <c r="Q20" s="17">
        <f>VLOOKUP(B20,'[2]Giá đề xuất ODT'!$G$11:$AD$2233,21,0)</f>
        <v>2000</v>
      </c>
      <c r="R20" s="17">
        <f>VLOOKUP(B20,'[2]Giá đề xuất ODT'!$G$11:$AD$2233,22,0)</f>
        <v>1200</v>
      </c>
      <c r="S20" s="17">
        <f>VLOOKUP(B20,'[2]Giá đề xuất ODT'!$G$11:$AD$2233,23,0)</f>
        <v>840</v>
      </c>
      <c r="T20" s="17">
        <f>VLOOKUP(B20,'[2]Giá đề xuất ODT'!$G$11:$AD$2233,24,0)</f>
        <v>590</v>
      </c>
      <c r="U20" s="17">
        <v>3</v>
      </c>
      <c r="W20" s="17" t="str">
        <f>D20</f>
        <v>Đường từ tổ 31B đi khu Bàu Tra</v>
      </c>
      <c r="X20" s="17" t="str">
        <f>" đoạn từ "&amp;E20</f>
        <v xml:space="preserve"> đoạn từ Tuyến đường qua khu đô thị mới</v>
      </c>
      <c r="Y20" s="17" t="str">
        <f>" đến "&amp;F20</f>
        <v xml:space="preserve"> đến Đường Nguyễn Trãi</v>
      </c>
      <c r="AC20" s="17">
        <v>0</v>
      </c>
    </row>
    <row r="21" spans="1:29" s="17" customFormat="1" ht="78.75" x14ac:dyDescent="0.25">
      <c r="A21" s="78">
        <f t="shared" si="4"/>
        <v>16</v>
      </c>
      <c r="B21" s="78" t="str">
        <f t="shared" ref="B21:B26" si="32">B14</f>
        <v>VT2</v>
      </c>
      <c r="C21" s="78" t="str">
        <f t="shared" ref="C21:C26" si="33">$B$20</f>
        <v>LK68DT</v>
      </c>
      <c r="D21" s="116" t="str">
        <f>V21&amp;W21&amp;X21&amp;Y21&amp;Z21&amp;"
"&amp;AA21&amp;"
"
&amp;AB21</f>
        <v>Các tuyến đường giao thông đấu nối trực tiếp ra Đường từ tổ 31B đi khu Bàu Tra đoạn từ Tuyến đường qua khu đô thị mới đến Đường Nguyễn Trãi có hiện trạng là đường nhựa, bê tông xi măng:
- Có bề rộng ≥5m, cách đường giao thông ≤600m.
- Có bề rộng từ ≥3m đến &lt;5m, cách đường giao thông ≤400m.</v>
      </c>
      <c r="E21" s="116"/>
      <c r="F21" s="116"/>
      <c r="G21" s="81">
        <v>1200</v>
      </c>
      <c r="H21" s="81">
        <v>840</v>
      </c>
      <c r="I21" s="81">
        <v>720</v>
      </c>
      <c r="J21" s="82">
        <f>VLOOKUP(C21,'[1]1. MA DO'!$E$5:$AB$1933,23,0)</f>
        <v>1.1299999999999999</v>
      </c>
      <c r="K21" s="83">
        <f t="shared" si="1"/>
        <v>1.1299999999999999</v>
      </c>
      <c r="L21" s="83">
        <f t="shared" si="2"/>
        <v>1.1299999999999999</v>
      </c>
      <c r="M21" s="23">
        <f t="shared" ref="M21:M26" si="34">M20</f>
        <v>1400</v>
      </c>
      <c r="N21" s="23">
        <f t="shared" ref="N21:N26" si="35">N20</f>
        <v>850</v>
      </c>
      <c r="O21" s="23">
        <f t="shared" ref="O21:O26" si="36">O20</f>
        <v>600</v>
      </c>
      <c r="P21" s="23">
        <f t="shared" ref="P21:P26" si="37">P20</f>
        <v>420</v>
      </c>
      <c r="Q21" s="17">
        <f t="shared" ref="Q21:Q26" si="38">Q20</f>
        <v>2000</v>
      </c>
      <c r="R21" s="17">
        <f t="shared" ref="R21:R26" si="39">R20</f>
        <v>1200</v>
      </c>
      <c r="S21" s="17">
        <f t="shared" ref="S21:S26" si="40">S20</f>
        <v>840</v>
      </c>
      <c r="T21" s="17">
        <f t="shared" ref="T21:U26" si="41">T20</f>
        <v>590</v>
      </c>
      <c r="U21" s="17">
        <f t="shared" si="41"/>
        <v>3</v>
      </c>
      <c r="V21" s="17" t="str">
        <f t="shared" ref="V21:V26" si="42">V14</f>
        <v xml:space="preserve">Các tuyến đường giao thông đấu nối trực tiếp ra </v>
      </c>
      <c r="W21" s="17" t="str">
        <f>W20</f>
        <v>Đường từ tổ 31B đi khu Bàu Tra</v>
      </c>
      <c r="X21" s="17" t="str">
        <f t="shared" ref="X21:Y21" si="43">X20</f>
        <v xml:space="preserve"> đoạn từ Tuyến đường qua khu đô thị mới</v>
      </c>
      <c r="Y21" s="17" t="str">
        <f t="shared" si="43"/>
        <v xml:space="preserve"> đến Đường Nguyễn Trãi</v>
      </c>
      <c r="Z21" s="17" t="s">
        <v>74</v>
      </c>
      <c r="AA21" s="17" t="str">
        <f t="shared" ref="AA21:AC26" si="44">AA14</f>
        <v>- Có bề rộng ≥5m, cách đường giao thông ≤600m.</v>
      </c>
      <c r="AB21" s="17" t="str">
        <f t="shared" si="44"/>
        <v>- Có bề rộng từ ≥3m đến &lt;5m, cách đường giao thông ≤400m.</v>
      </c>
      <c r="AC21" s="17">
        <f t="shared" si="44"/>
        <v>0</v>
      </c>
    </row>
    <row r="22" spans="1:29" s="17" customFormat="1" ht="78.75" x14ac:dyDescent="0.25">
      <c r="A22" s="78">
        <f t="shared" si="4"/>
        <v>17</v>
      </c>
      <c r="B22" s="78" t="str">
        <f t="shared" si="32"/>
        <v>VT3</v>
      </c>
      <c r="C22" s="78" t="str">
        <f t="shared" si="33"/>
        <v>LK68DT</v>
      </c>
      <c r="D22" s="116" t="str">
        <f>V22&amp;W22&amp;X22&amp;Y22&amp;Z22&amp;"
"&amp;AA22&amp;"
"&amp;AB22&amp;"
"&amp;AC22</f>
        <v>Các tuyến đường giao thông đấu nối trực tiếp ra Đường từ tổ 31B đi khu Bàu Tra đoạn từ Tuyến đường qua khu đô thị mới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E22" s="116"/>
      <c r="F22" s="116"/>
      <c r="G22" s="81">
        <v>840</v>
      </c>
      <c r="H22" s="81">
        <v>590</v>
      </c>
      <c r="I22" s="81">
        <v>500</v>
      </c>
      <c r="J22" s="82">
        <f>VLOOKUP(C22,'[1]1. MA DO'!$E$5:$AB$1933,23,0)</f>
        <v>1.1299999999999999</v>
      </c>
      <c r="K22" s="83">
        <f t="shared" si="1"/>
        <v>1.1299999999999999</v>
      </c>
      <c r="L22" s="83">
        <f t="shared" si="2"/>
        <v>1.1299999999999999</v>
      </c>
      <c r="M22" s="23">
        <f t="shared" si="34"/>
        <v>1400</v>
      </c>
      <c r="N22" s="23">
        <f t="shared" si="35"/>
        <v>850</v>
      </c>
      <c r="O22" s="23">
        <f t="shared" si="36"/>
        <v>600</v>
      </c>
      <c r="P22" s="23">
        <f t="shared" si="37"/>
        <v>420</v>
      </c>
      <c r="Q22" s="17">
        <f t="shared" si="38"/>
        <v>2000</v>
      </c>
      <c r="R22" s="17">
        <f t="shared" si="39"/>
        <v>1200</v>
      </c>
      <c r="S22" s="17">
        <f t="shared" si="40"/>
        <v>840</v>
      </c>
      <c r="T22" s="17">
        <f t="shared" si="41"/>
        <v>590</v>
      </c>
      <c r="U22" s="17">
        <f t="shared" si="41"/>
        <v>3</v>
      </c>
      <c r="V22" s="17" t="str">
        <f t="shared" si="42"/>
        <v xml:space="preserve">Các tuyến đường giao thông đấu nối trực tiếp ra </v>
      </c>
      <c r="W22" s="17" t="str">
        <f t="shared" ref="W22:X26" si="45">W21</f>
        <v>Đường từ tổ 31B đi khu Bàu Tra</v>
      </c>
      <c r="X22" s="17" t="str">
        <f t="shared" si="45"/>
        <v xml:space="preserve"> đoạn từ Tuyến đường qua khu đô thị mới</v>
      </c>
      <c r="Y22" s="17" t="str">
        <f t="shared" ref="Y22:Y26" si="46">Y21</f>
        <v xml:space="preserve"> đến Đường Nguyễn Trãi</v>
      </c>
      <c r="Z22" s="17" t="s">
        <v>74</v>
      </c>
      <c r="AA22" s="17" t="str">
        <f t="shared" si="44"/>
        <v>- Có bề rộng ≥5m, cách đường giao thông &gt;600m.</v>
      </c>
      <c r="AB22" s="17" t="str">
        <f t="shared" si="44"/>
        <v>- Có bề rộng từ ≥3m đến &lt;5m, cách đường giao thông từ &gt;400m đến ≤600m.</v>
      </c>
      <c r="AC22" s="17" t="str">
        <f t="shared" si="44"/>
        <v>- Có bề rộng &lt;3m, cách đường giao thông ≤200m.</v>
      </c>
    </row>
    <row r="23" spans="1:29" s="17" customFormat="1" ht="94.5" x14ac:dyDescent="0.25">
      <c r="A23" s="78">
        <f t="shared" si="4"/>
        <v>18</v>
      </c>
      <c r="B23" s="78" t="str">
        <f t="shared" si="32"/>
        <v>VT4</v>
      </c>
      <c r="C23" s="78" t="str">
        <f t="shared" si="33"/>
        <v>LK68DT</v>
      </c>
      <c r="D23" s="116" t="str">
        <f>V23&amp;W23&amp;X23&amp;Y23&amp;Z23</f>
        <v>Các tuyến đường giao thông đấu nối trực tiếp ra Đường từ tổ 31B đi khu Bàu Tra đoạn từ Tuyến đường qua khu đô thị mới đến Đường Nguyễn Trãi có hiện trạng là đường nhựa, bê tông xi măng:
- Có bề rộng từ ≥3m đến &lt;5m, cách đường giao thông &gt;600m.
- Có bề rộng &lt;3m, cách đường giao thông &gt;200m.</v>
      </c>
      <c r="E23" s="116"/>
      <c r="F23" s="116"/>
      <c r="G23" s="81">
        <v>590</v>
      </c>
      <c r="H23" s="81">
        <v>410</v>
      </c>
      <c r="I23" s="81">
        <v>350</v>
      </c>
      <c r="J23" s="82">
        <f>VLOOKUP(C23,'[1]1. MA DO'!$E$5:$AB$1933,23,0)</f>
        <v>1.1299999999999999</v>
      </c>
      <c r="K23" s="83">
        <f t="shared" si="1"/>
        <v>1.1299999999999999</v>
      </c>
      <c r="L23" s="83">
        <f t="shared" si="2"/>
        <v>1.1299999999999999</v>
      </c>
      <c r="M23" s="23">
        <f t="shared" si="34"/>
        <v>1400</v>
      </c>
      <c r="N23" s="23">
        <f t="shared" si="35"/>
        <v>850</v>
      </c>
      <c r="O23" s="23">
        <f t="shared" si="36"/>
        <v>600</v>
      </c>
      <c r="P23" s="23">
        <f t="shared" si="37"/>
        <v>420</v>
      </c>
      <c r="Q23" s="17">
        <f t="shared" si="38"/>
        <v>2000</v>
      </c>
      <c r="R23" s="17">
        <f t="shared" si="39"/>
        <v>1200</v>
      </c>
      <c r="S23" s="17">
        <f t="shared" si="40"/>
        <v>840</v>
      </c>
      <c r="T23" s="17">
        <f t="shared" si="41"/>
        <v>590</v>
      </c>
      <c r="U23" s="17">
        <f t="shared" si="41"/>
        <v>3</v>
      </c>
      <c r="V23" s="17" t="str">
        <f t="shared" si="42"/>
        <v xml:space="preserve">Các tuyến đường giao thông đấu nối trực tiếp ra </v>
      </c>
      <c r="W23" s="17" t="str">
        <f t="shared" si="45"/>
        <v>Đường từ tổ 31B đi khu Bàu Tra</v>
      </c>
      <c r="X23" s="17" t="str">
        <f t="shared" si="45"/>
        <v xml:space="preserve"> đoạn từ Tuyến đường qua khu đô thị mới</v>
      </c>
      <c r="Y23" s="17" t="str">
        <f t="shared" si="46"/>
        <v xml:space="preserve"> đến Đường Nguyễn Trãi</v>
      </c>
      <c r="Z23" s="17" t="s">
        <v>75</v>
      </c>
      <c r="AA23" s="17">
        <f t="shared" si="44"/>
        <v>0</v>
      </c>
      <c r="AB23" s="17">
        <f t="shared" si="44"/>
        <v>0</v>
      </c>
      <c r="AC23" s="17">
        <f t="shared" si="44"/>
        <v>0</v>
      </c>
    </row>
    <row r="24" spans="1:29" s="17" customFormat="1" ht="94.5" x14ac:dyDescent="0.25">
      <c r="A24" s="78">
        <f t="shared" si="4"/>
        <v>19</v>
      </c>
      <c r="B24" s="78" t="str">
        <f t="shared" si="32"/>
        <v>VT2*0,8</v>
      </c>
      <c r="C24" s="78" t="str">
        <f t="shared" si="33"/>
        <v>LK68DT</v>
      </c>
      <c r="D24" s="116" t="str">
        <f>V24&amp;W24&amp;X24&amp;Y24&amp;Z24&amp;"
"&amp;AA24&amp;"
"
&amp;AB24</f>
        <v>Các tuyến đường giao thông không đấu nối trực tiếp và thông ra Đường từ tổ 31B đi khu Bàu Tra đoạn từ Tuyến đường qua khu đô thị mới đến Đường Nguyễn Trãi có hiện trạng là đường nhựa, bê tông xi măng:
- Có bề rộng ≥5m, cách đường giao thông ≤600m.
- Có bề rộng từ ≥3m đến &lt;5m, cách đường giao thông ≤400m.</v>
      </c>
      <c r="E24" s="116"/>
      <c r="F24" s="116"/>
      <c r="G24" s="81">
        <v>1100</v>
      </c>
      <c r="H24" s="81">
        <v>770</v>
      </c>
      <c r="I24" s="81">
        <v>660</v>
      </c>
      <c r="J24" s="82">
        <f>VLOOKUP(C24,'[1]1. MA DO'!$E$5:$AB$1933,23,0)</f>
        <v>1.1299999999999999</v>
      </c>
      <c r="K24" s="83">
        <f t="shared" si="1"/>
        <v>1.1299999999999999</v>
      </c>
      <c r="L24" s="83">
        <f t="shared" si="2"/>
        <v>1.1299999999999999</v>
      </c>
      <c r="M24" s="23">
        <f t="shared" si="34"/>
        <v>1400</v>
      </c>
      <c r="N24" s="23">
        <f t="shared" si="35"/>
        <v>850</v>
      </c>
      <c r="O24" s="23">
        <f t="shared" si="36"/>
        <v>600</v>
      </c>
      <c r="P24" s="23">
        <f t="shared" si="37"/>
        <v>420</v>
      </c>
      <c r="Q24" s="17">
        <f t="shared" si="38"/>
        <v>2000</v>
      </c>
      <c r="R24" s="17">
        <f t="shared" si="39"/>
        <v>1200</v>
      </c>
      <c r="S24" s="17">
        <f t="shared" si="40"/>
        <v>840</v>
      </c>
      <c r="T24" s="17">
        <f t="shared" si="41"/>
        <v>590</v>
      </c>
      <c r="U24" s="17">
        <f t="shared" si="41"/>
        <v>3</v>
      </c>
      <c r="V24" s="17" t="str">
        <f t="shared" si="42"/>
        <v xml:space="preserve">Các tuyến đường giao thông không đấu nối trực tiếp và thông ra </v>
      </c>
      <c r="W24" s="17" t="str">
        <f t="shared" si="45"/>
        <v>Đường từ tổ 31B đi khu Bàu Tra</v>
      </c>
      <c r="X24" s="17" t="str">
        <f t="shared" si="45"/>
        <v xml:space="preserve"> đoạn từ Tuyến đường qua khu đô thị mới</v>
      </c>
      <c r="Y24" s="17" t="str">
        <f t="shared" si="46"/>
        <v xml:space="preserve"> đến Đường Nguyễn Trãi</v>
      </c>
      <c r="Z24" s="17" t="s">
        <v>74</v>
      </c>
      <c r="AA24" s="17" t="str">
        <f t="shared" si="44"/>
        <v>- Có bề rộng ≥5m, cách đường giao thông ≤600m.</v>
      </c>
      <c r="AB24" s="17" t="str">
        <f t="shared" si="44"/>
        <v>- Có bề rộng từ ≥3m đến &lt;5m, cách đường giao thông ≤400m.</v>
      </c>
      <c r="AC24" s="17">
        <f t="shared" si="44"/>
        <v>0</v>
      </c>
    </row>
    <row r="25" spans="1:29" s="17" customFormat="1" ht="94.5" x14ac:dyDescent="0.25">
      <c r="A25" s="78">
        <f t="shared" si="4"/>
        <v>20</v>
      </c>
      <c r="B25" s="78" t="str">
        <f t="shared" si="32"/>
        <v>VT3*0,8</v>
      </c>
      <c r="C25" s="78" t="str">
        <f t="shared" si="33"/>
        <v>LK68DT</v>
      </c>
      <c r="D25" s="116" t="str">
        <f>V25&amp;W25&amp;X25&amp;Y25&amp;Z25&amp;"
"&amp;AA25&amp;"
"
&amp;AB25&amp;"
"&amp;AC25</f>
        <v>Các tuyến đường giao thông không đấu nối trực tiếp và thông ra Đường từ tổ 31B đi khu Bàu Tra đoạn từ Tuyến đường qua khu đô thị mới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E25" s="116"/>
      <c r="F25" s="116"/>
      <c r="G25" s="81">
        <v>760</v>
      </c>
      <c r="H25" s="81">
        <v>530</v>
      </c>
      <c r="I25" s="81">
        <v>460</v>
      </c>
      <c r="J25" s="82">
        <f>VLOOKUP(C25,'[1]1. MA DO'!$E$5:$AB$1933,23,0)</f>
        <v>1.1299999999999999</v>
      </c>
      <c r="K25" s="83">
        <f t="shared" si="1"/>
        <v>1.1299999999999999</v>
      </c>
      <c r="L25" s="83">
        <f t="shared" si="2"/>
        <v>1.1299999999999999</v>
      </c>
      <c r="M25" s="23">
        <f t="shared" si="34"/>
        <v>1400</v>
      </c>
      <c r="N25" s="23">
        <f t="shared" si="35"/>
        <v>850</v>
      </c>
      <c r="O25" s="23">
        <f t="shared" si="36"/>
        <v>600</v>
      </c>
      <c r="P25" s="23">
        <f t="shared" si="37"/>
        <v>420</v>
      </c>
      <c r="Q25" s="17">
        <f t="shared" si="38"/>
        <v>2000</v>
      </c>
      <c r="R25" s="17">
        <f t="shared" si="39"/>
        <v>1200</v>
      </c>
      <c r="S25" s="17">
        <f t="shared" si="40"/>
        <v>840</v>
      </c>
      <c r="T25" s="17">
        <f t="shared" si="41"/>
        <v>590</v>
      </c>
      <c r="U25" s="17">
        <f t="shared" si="41"/>
        <v>3</v>
      </c>
      <c r="V25" s="17" t="str">
        <f t="shared" si="42"/>
        <v xml:space="preserve">Các tuyến đường giao thông không đấu nối trực tiếp và thông ra </v>
      </c>
      <c r="W25" s="17" t="str">
        <f t="shared" si="45"/>
        <v>Đường từ tổ 31B đi khu Bàu Tra</v>
      </c>
      <c r="X25" s="17" t="str">
        <f t="shared" si="45"/>
        <v xml:space="preserve"> đoạn từ Tuyến đường qua khu đô thị mới</v>
      </c>
      <c r="Y25" s="17" t="str">
        <f t="shared" si="46"/>
        <v xml:space="preserve"> đến Đường Nguyễn Trãi</v>
      </c>
      <c r="Z25" s="17" t="s">
        <v>74</v>
      </c>
      <c r="AA25" s="17" t="str">
        <f t="shared" si="44"/>
        <v>- Có bề rộng ≥5m, cách đường giao thông &gt;600m.</v>
      </c>
      <c r="AB25" s="17" t="str">
        <f t="shared" si="44"/>
        <v>- Có bề rộng từ ≥3m đến &lt;5m, cách đường giao thông từ &gt;400m đến ≤600m.</v>
      </c>
      <c r="AC25" s="17" t="str">
        <f t="shared" si="44"/>
        <v>- Có bề rộng &lt;3m, cách đường giao thông ≤200m.</v>
      </c>
    </row>
    <row r="26" spans="1:29" s="17" customFormat="1" ht="94.5" x14ac:dyDescent="0.25">
      <c r="A26" s="78">
        <f t="shared" si="4"/>
        <v>21</v>
      </c>
      <c r="B26" s="78" t="str">
        <f t="shared" si="32"/>
        <v>VT4*0,8</v>
      </c>
      <c r="C26" s="78" t="str">
        <f t="shared" si="33"/>
        <v>LK68DT</v>
      </c>
      <c r="D26" s="116" t="str">
        <f>V26&amp;W26&amp;X26&amp;Y26&amp;Z26</f>
        <v>Các tuyến đường giao thông không đấu nối trực tiếp và thông ra Đường từ tổ 31B đi khu Bàu Tra đoạn từ Tuyến đường qua khu đô thị mới đến Đường Nguyễn Trãi có hiện trạng là đường nhựa, bê tông xi măng:
- Có bề rộng từ ≥3m đến &lt;5m, cách đường giao thông &gt;600m.
- Có bề rộng &lt;3m, cách đường giao thông &gt; 200m.</v>
      </c>
      <c r="E26" s="116"/>
      <c r="F26" s="116"/>
      <c r="G26" s="81">
        <v>530</v>
      </c>
      <c r="H26" s="81">
        <v>370</v>
      </c>
      <c r="I26" s="81">
        <v>320</v>
      </c>
      <c r="J26" s="82">
        <f>VLOOKUP(C26,'[1]1. MA DO'!$E$5:$AB$1933,23,0)</f>
        <v>1.1299999999999999</v>
      </c>
      <c r="K26" s="83">
        <f t="shared" si="1"/>
        <v>1.1299999999999999</v>
      </c>
      <c r="L26" s="83">
        <f t="shared" si="2"/>
        <v>1.1299999999999999</v>
      </c>
      <c r="M26" s="23">
        <f t="shared" si="34"/>
        <v>1400</v>
      </c>
      <c r="N26" s="23">
        <f t="shared" si="35"/>
        <v>850</v>
      </c>
      <c r="O26" s="23">
        <f t="shared" si="36"/>
        <v>600</v>
      </c>
      <c r="P26" s="23">
        <f t="shared" si="37"/>
        <v>420</v>
      </c>
      <c r="Q26" s="17">
        <f t="shared" si="38"/>
        <v>2000</v>
      </c>
      <c r="R26" s="17">
        <f t="shared" si="39"/>
        <v>1200</v>
      </c>
      <c r="S26" s="17">
        <f t="shared" si="40"/>
        <v>840</v>
      </c>
      <c r="T26" s="17">
        <f t="shared" si="41"/>
        <v>590</v>
      </c>
      <c r="U26" s="17">
        <f t="shared" si="41"/>
        <v>3</v>
      </c>
      <c r="V26" s="17" t="str">
        <f t="shared" si="42"/>
        <v xml:space="preserve">Các tuyến đường giao thông không đấu nối trực tiếp và thông ra </v>
      </c>
      <c r="W26" s="17" t="str">
        <f t="shared" si="45"/>
        <v>Đường từ tổ 31B đi khu Bàu Tra</v>
      </c>
      <c r="X26" s="17" t="str">
        <f t="shared" si="45"/>
        <v xml:space="preserve"> đoạn từ Tuyến đường qua khu đô thị mới</v>
      </c>
      <c r="Y26" s="17" t="str">
        <f t="shared" si="46"/>
        <v xml:space="preserve"> đến Đường Nguyễn Trãi</v>
      </c>
      <c r="Z26" s="17" t="s">
        <v>76</v>
      </c>
      <c r="AA26" s="17">
        <f t="shared" si="44"/>
        <v>0</v>
      </c>
      <c r="AB26" s="17">
        <f t="shared" si="44"/>
        <v>0</v>
      </c>
      <c r="AC26" s="17">
        <f t="shared" si="44"/>
        <v>0</v>
      </c>
    </row>
    <row r="27" spans="1:29" s="17" customFormat="1" ht="31.5" x14ac:dyDescent="0.25">
      <c r="A27" s="78">
        <f t="shared" si="4"/>
        <v>22</v>
      </c>
      <c r="B27" s="78" t="str">
        <f>'Đầu vào (2)'!G22</f>
        <v>LK24NT2</v>
      </c>
      <c r="C27" s="78" t="str">
        <f>$B$27</f>
        <v>LK24NT2</v>
      </c>
      <c r="D27" s="79" t="str">
        <f>'Đầu vào (2)'!H22</f>
        <v>Đường Tân Mỹ - Nhân Nghĩa</v>
      </c>
      <c r="E27" s="79" t="str">
        <f>'Đầu vào (2)'!I22</f>
        <v>Quốc lộ 56</v>
      </c>
      <c r="F27" s="79" t="str">
        <f>'Đầu vào (2)'!J22</f>
        <v>Giáp ranh xã Xuân Định</v>
      </c>
      <c r="G27" s="80">
        <v>1300</v>
      </c>
      <c r="H27" s="81">
        <v>910</v>
      </c>
      <c r="I27" s="81">
        <v>780</v>
      </c>
      <c r="J27" s="82">
        <f>VLOOKUP(C27,'[1]1. MA DO'!$E$5:$AB$1933,23,0)</f>
        <v>1.1299999999999999</v>
      </c>
      <c r="K27" s="83">
        <f t="shared" si="1"/>
        <v>1.1299999999999999</v>
      </c>
      <c r="L27" s="83">
        <f t="shared" si="2"/>
        <v>1.1299999999999999</v>
      </c>
      <c r="M27" s="23">
        <f>'Đầu vào (2)'!K22</f>
        <v>1200</v>
      </c>
      <c r="N27" s="23">
        <f>'Đầu vào (2)'!L22</f>
        <v>600</v>
      </c>
      <c r="O27" s="23">
        <f>'Đầu vào (2)'!M22</f>
        <v>580</v>
      </c>
      <c r="P27" s="23">
        <f>'Đầu vào (2)'!N22</f>
        <v>400</v>
      </c>
      <c r="Q27" s="17">
        <f>VLOOKUP(B27,'[2]Giá đề xuất ODT'!$G$11:$AD$2233,21,0)</f>
        <v>1300</v>
      </c>
      <c r="R27" s="17">
        <f>VLOOKUP(B27,'[2]Giá đề xuất ODT'!$G$11:$AD$2233,22,0)</f>
        <v>670</v>
      </c>
      <c r="S27" s="17">
        <f>VLOOKUP(B27,'[2]Giá đề xuất ODT'!$G$11:$AD$2233,23,0)</f>
        <v>650</v>
      </c>
      <c r="T27" s="17">
        <f>VLOOKUP(B27,'[2]Giá đề xuất ODT'!$G$11:$AD$2233,24,0)</f>
        <v>450</v>
      </c>
      <c r="U27" s="17">
        <v>4</v>
      </c>
      <c r="W27" s="17" t="str">
        <f>D27</f>
        <v>Đường Tân Mỹ - Nhân Nghĩa</v>
      </c>
      <c r="X27" s="17" t="str">
        <f>" đoạn từ "&amp;E27</f>
        <v xml:space="preserve"> đoạn từ Quốc lộ 56</v>
      </c>
      <c r="Y27" s="17" t="str">
        <f>" đến "&amp;F27</f>
        <v xml:space="preserve"> đến Giáp ranh xã Xuân Định</v>
      </c>
      <c r="AC27" s="17">
        <v>0</v>
      </c>
    </row>
    <row r="28" spans="1:29" s="17" customFormat="1" ht="78.75" x14ac:dyDescent="0.25">
      <c r="A28" s="78">
        <f t="shared" si="4"/>
        <v>23</v>
      </c>
      <c r="B28" s="78" t="str">
        <f t="shared" ref="B28:B33" si="47">B21</f>
        <v>VT2</v>
      </c>
      <c r="C28" s="78" t="str">
        <f t="shared" ref="C28:C33" si="48">$B$27</f>
        <v>LK24NT2</v>
      </c>
      <c r="D28" s="116" t="str">
        <f>V28&amp;W28&amp;X28&amp;Y28&amp;Z28&amp;"
"&amp;AA28&amp;"
"
&amp;AB28</f>
        <v>Các tuyến đường giao thông đấu nối trực tiếp ra Đường Tân Mỹ - Nhân Nghĩa đoạn từ Quốc lộ 56 đến Giáp ranh xã Xuân Định có hiện trạng là đường nhựa, bê tông xi măng:
- Có bề rộng ≥5m, cách đường giao thông ≤1.000m.
- Có bề rộng từ ≥3m đến &lt;5m, cách đường giao thông ≤500m.</v>
      </c>
      <c r="E28" s="116"/>
      <c r="F28" s="116"/>
      <c r="G28" s="81">
        <v>670</v>
      </c>
      <c r="H28" s="81">
        <v>470</v>
      </c>
      <c r="I28" s="81">
        <v>400</v>
      </c>
      <c r="J28" s="82">
        <f>VLOOKUP(C28,'[1]1. MA DO'!$E$5:$AB$1933,23,0)</f>
        <v>1.1299999999999999</v>
      </c>
      <c r="K28" s="83">
        <f t="shared" si="1"/>
        <v>1.1299999999999999</v>
      </c>
      <c r="L28" s="83">
        <f t="shared" si="2"/>
        <v>1.1299999999999999</v>
      </c>
      <c r="M28" s="23">
        <f t="shared" ref="M28:M33" si="49">M27</f>
        <v>1200</v>
      </c>
      <c r="N28" s="23">
        <f t="shared" ref="N28:N33" si="50">N27</f>
        <v>600</v>
      </c>
      <c r="O28" s="23">
        <f t="shared" ref="O28:O33" si="51">O27</f>
        <v>580</v>
      </c>
      <c r="P28" s="23">
        <f t="shared" ref="P28:P33" si="52">P27</f>
        <v>400</v>
      </c>
      <c r="Q28" s="17">
        <f t="shared" ref="Q28:Q33" si="53">Q27</f>
        <v>1300</v>
      </c>
      <c r="R28" s="17">
        <f t="shared" ref="R28:R33" si="54">R27</f>
        <v>670</v>
      </c>
      <c r="S28" s="17">
        <f t="shared" ref="S28:S33" si="55">S27</f>
        <v>650</v>
      </c>
      <c r="T28" s="17">
        <f t="shared" ref="T28:U33" si="56">T27</f>
        <v>450</v>
      </c>
      <c r="U28" s="17">
        <f t="shared" si="56"/>
        <v>4</v>
      </c>
      <c r="V28" s="17" t="str">
        <f t="shared" ref="V28:V33" si="57">V21</f>
        <v xml:space="preserve">Các tuyến đường giao thông đấu nối trực tiếp ra </v>
      </c>
      <c r="W28" s="17" t="str">
        <f t="shared" ref="W28:X33" si="58">W27</f>
        <v>Đường Tân Mỹ - Nhân Nghĩa</v>
      </c>
      <c r="X28" s="17" t="str">
        <f t="shared" si="58"/>
        <v xml:space="preserve"> đoạn từ Quốc lộ 56</v>
      </c>
      <c r="Y28" s="17" t="str">
        <f t="shared" ref="Y28:Y33" si="59">Y27</f>
        <v xml:space="preserve"> đến Giáp ranh xã Xuân Định</v>
      </c>
      <c r="Z28" s="17" t="s">
        <v>74</v>
      </c>
      <c r="AA28" s="34" t="s">
        <v>65</v>
      </c>
      <c r="AB28" s="34" t="s">
        <v>66</v>
      </c>
      <c r="AC28" s="17">
        <v>0</v>
      </c>
    </row>
    <row r="29" spans="1:29" s="17" customFormat="1" ht="78.75" x14ac:dyDescent="0.25">
      <c r="A29" s="78">
        <f t="shared" si="4"/>
        <v>24</v>
      </c>
      <c r="B29" s="78" t="str">
        <f t="shared" si="47"/>
        <v>VT3</v>
      </c>
      <c r="C29" s="78" t="str">
        <f t="shared" si="48"/>
        <v>LK24NT2</v>
      </c>
      <c r="D29" s="116" t="str">
        <f>V29&amp;W29&amp;X29&amp;Y29&amp;Z29&amp;"
"&amp;AA29&amp;"
"&amp;AB29&amp;"
"&amp;AC29</f>
        <v>Các tuyến đường giao thông đấu nối trực tiếp ra Đường Tân Mỹ - Nhân Nghĩa đoạn từ Quốc lộ 56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29" s="116"/>
      <c r="F29" s="116"/>
      <c r="G29" s="81">
        <v>650</v>
      </c>
      <c r="H29" s="81">
        <v>460</v>
      </c>
      <c r="I29" s="81">
        <v>390</v>
      </c>
      <c r="J29" s="82">
        <f>VLOOKUP(C29,'[1]1. MA DO'!$E$5:$AB$1933,23,0)</f>
        <v>1.1299999999999999</v>
      </c>
      <c r="K29" s="83">
        <f t="shared" si="1"/>
        <v>1.1299999999999999</v>
      </c>
      <c r="L29" s="83">
        <f t="shared" si="2"/>
        <v>1.1299999999999999</v>
      </c>
      <c r="M29" s="23">
        <f t="shared" si="49"/>
        <v>1200</v>
      </c>
      <c r="N29" s="23">
        <f t="shared" si="50"/>
        <v>600</v>
      </c>
      <c r="O29" s="23">
        <f t="shared" si="51"/>
        <v>580</v>
      </c>
      <c r="P29" s="23">
        <f t="shared" si="52"/>
        <v>400</v>
      </c>
      <c r="Q29" s="17">
        <f t="shared" si="53"/>
        <v>1300</v>
      </c>
      <c r="R29" s="17">
        <f t="shared" si="54"/>
        <v>670</v>
      </c>
      <c r="S29" s="17">
        <f t="shared" si="55"/>
        <v>650</v>
      </c>
      <c r="T29" s="17">
        <f t="shared" si="56"/>
        <v>450</v>
      </c>
      <c r="U29" s="17">
        <f t="shared" si="56"/>
        <v>4</v>
      </c>
      <c r="V29" s="17" t="str">
        <f t="shared" si="57"/>
        <v xml:space="preserve">Các tuyến đường giao thông đấu nối trực tiếp ra </v>
      </c>
      <c r="W29" s="17" t="str">
        <f t="shared" si="58"/>
        <v>Đường Tân Mỹ - Nhân Nghĩa</v>
      </c>
      <c r="X29" s="17" t="str">
        <f t="shared" si="58"/>
        <v xml:space="preserve"> đoạn từ Quốc lộ 56</v>
      </c>
      <c r="Y29" s="17" t="str">
        <f t="shared" si="59"/>
        <v xml:space="preserve"> đến Giáp ranh xã Xuân Định</v>
      </c>
      <c r="Z29" s="17" t="s">
        <v>74</v>
      </c>
      <c r="AA29" s="34" t="s">
        <v>67</v>
      </c>
      <c r="AB29" s="34" t="s">
        <v>68</v>
      </c>
      <c r="AC29" s="34" t="s">
        <v>64</v>
      </c>
    </row>
    <row r="30" spans="1:29" s="17" customFormat="1" ht="94.5" x14ac:dyDescent="0.25">
      <c r="A30" s="78">
        <f t="shared" si="4"/>
        <v>25</v>
      </c>
      <c r="B30" s="78" t="str">
        <f t="shared" si="47"/>
        <v>VT4</v>
      </c>
      <c r="C30" s="78" t="str">
        <f t="shared" si="48"/>
        <v>LK24NT2</v>
      </c>
      <c r="D30" s="116" t="str">
        <f>V30&amp;W30&amp;X30&amp;Y30&amp;Z30</f>
        <v>Các tuyến đường giao thông đấu nối trực tiếp ra Đường Tân Mỹ - Nhân Nghĩa đoạn từ Quốc lộ 56 đến Giáp ranh xã Xuân Định có hiện trạng là đường nhựa, bê tông xi măng:
- Có bề rộng từ ≥3m đến &lt;5m, cách đường giao thông &gt;1.000m.
- Có bề rộng &lt;3m, cách đường giao thông &gt;200m.</v>
      </c>
      <c r="E30" s="116"/>
      <c r="F30" s="116"/>
      <c r="G30" s="81">
        <v>450</v>
      </c>
      <c r="H30" s="81">
        <v>320</v>
      </c>
      <c r="I30" s="81">
        <v>270</v>
      </c>
      <c r="J30" s="82">
        <f>VLOOKUP(C30,'[1]1. MA DO'!$E$5:$AB$1933,23,0)</f>
        <v>1.1299999999999999</v>
      </c>
      <c r="K30" s="83">
        <f t="shared" si="1"/>
        <v>1.1299999999999999</v>
      </c>
      <c r="L30" s="83">
        <f t="shared" si="2"/>
        <v>1.1299999999999999</v>
      </c>
      <c r="M30" s="23">
        <f t="shared" si="49"/>
        <v>1200</v>
      </c>
      <c r="N30" s="23">
        <f t="shared" si="50"/>
        <v>600</v>
      </c>
      <c r="O30" s="23">
        <f t="shared" si="51"/>
        <v>580</v>
      </c>
      <c r="P30" s="23">
        <f t="shared" si="52"/>
        <v>400</v>
      </c>
      <c r="Q30" s="17">
        <f t="shared" si="53"/>
        <v>1300</v>
      </c>
      <c r="R30" s="17">
        <f t="shared" si="54"/>
        <v>670</v>
      </c>
      <c r="S30" s="17">
        <f t="shared" si="55"/>
        <v>650</v>
      </c>
      <c r="T30" s="17">
        <f t="shared" si="56"/>
        <v>450</v>
      </c>
      <c r="U30" s="17">
        <f t="shared" si="56"/>
        <v>4</v>
      </c>
      <c r="V30" s="17" t="str">
        <f t="shared" si="57"/>
        <v xml:space="preserve">Các tuyến đường giao thông đấu nối trực tiếp ra </v>
      </c>
      <c r="W30" s="17" t="str">
        <f t="shared" si="58"/>
        <v>Đường Tân Mỹ - Nhân Nghĩa</v>
      </c>
      <c r="X30" s="17" t="str">
        <f t="shared" si="58"/>
        <v xml:space="preserve"> đoạn từ Quốc lộ 56</v>
      </c>
      <c r="Y30" s="17" t="str">
        <f t="shared" si="59"/>
        <v xml:space="preserve"> đến Giáp ranh xã Xuân Định</v>
      </c>
      <c r="Z30" s="17" t="s">
        <v>139</v>
      </c>
      <c r="AA30" s="17">
        <v>0</v>
      </c>
      <c r="AB30" s="17">
        <v>0</v>
      </c>
      <c r="AC30" s="17">
        <v>0</v>
      </c>
    </row>
    <row r="31" spans="1:29" s="17" customFormat="1" ht="94.5" x14ac:dyDescent="0.25">
      <c r="A31" s="78">
        <f t="shared" si="4"/>
        <v>26</v>
      </c>
      <c r="B31" s="78" t="str">
        <f t="shared" si="47"/>
        <v>VT2*0,8</v>
      </c>
      <c r="C31" s="78" t="str">
        <f t="shared" si="48"/>
        <v>LK24NT2</v>
      </c>
      <c r="D31" s="116" t="str">
        <f>V31&amp;W31&amp;X31&amp;Y31&amp;Z31&amp;"
"&amp;AA31&amp;"
"
&amp;AB31</f>
        <v>Các tuyến đường giao thông không đấu nối trực tiếp và thông ra Đường Tân Mỹ - Nhân Nghĩa đoạn từ Quốc lộ 56 đến Giáp ranh xã Xuân Định có hiện trạng là đường nhựa, bê tông xi măng:
- Có bề rộng ≥5m, cách đường giao thông ≤1.000m.
- Có bề rộng từ ≥3m đến &lt;5m, cách đường giao thông ≤500m.</v>
      </c>
      <c r="E31" s="116"/>
      <c r="F31" s="116"/>
      <c r="G31" s="81">
        <v>600</v>
      </c>
      <c r="H31" s="81">
        <v>420</v>
      </c>
      <c r="I31" s="81">
        <v>360</v>
      </c>
      <c r="J31" s="82">
        <f>VLOOKUP(C31,'[1]1. MA DO'!$E$5:$AB$1933,23,0)</f>
        <v>1.1299999999999999</v>
      </c>
      <c r="K31" s="83">
        <f t="shared" si="1"/>
        <v>1.1299999999999999</v>
      </c>
      <c r="L31" s="83">
        <f t="shared" si="2"/>
        <v>1.1299999999999999</v>
      </c>
      <c r="M31" s="23">
        <f t="shared" si="49"/>
        <v>1200</v>
      </c>
      <c r="N31" s="23">
        <f t="shared" si="50"/>
        <v>600</v>
      </c>
      <c r="O31" s="23">
        <f t="shared" si="51"/>
        <v>580</v>
      </c>
      <c r="P31" s="23">
        <f t="shared" si="52"/>
        <v>400</v>
      </c>
      <c r="Q31" s="17">
        <f t="shared" si="53"/>
        <v>1300</v>
      </c>
      <c r="R31" s="17">
        <f t="shared" si="54"/>
        <v>670</v>
      </c>
      <c r="S31" s="17">
        <f t="shared" si="55"/>
        <v>650</v>
      </c>
      <c r="T31" s="17">
        <f t="shared" si="56"/>
        <v>450</v>
      </c>
      <c r="U31" s="17">
        <f t="shared" si="56"/>
        <v>4</v>
      </c>
      <c r="V31" s="17" t="str">
        <f t="shared" si="57"/>
        <v xml:space="preserve">Các tuyến đường giao thông không đấu nối trực tiếp và thông ra </v>
      </c>
      <c r="W31" s="17" t="str">
        <f t="shared" si="58"/>
        <v>Đường Tân Mỹ - Nhân Nghĩa</v>
      </c>
      <c r="X31" s="17" t="str">
        <f t="shared" si="58"/>
        <v xml:space="preserve"> đoạn từ Quốc lộ 56</v>
      </c>
      <c r="Y31" s="17" t="str">
        <f t="shared" si="59"/>
        <v xml:space="preserve"> đến Giáp ranh xã Xuân Định</v>
      </c>
      <c r="Z31" s="17" t="s">
        <v>74</v>
      </c>
      <c r="AA31" s="34" t="s">
        <v>65</v>
      </c>
      <c r="AB31" s="34" t="s">
        <v>66</v>
      </c>
      <c r="AC31" s="17">
        <v>0</v>
      </c>
    </row>
    <row r="32" spans="1:29" s="17" customFormat="1" ht="94.5" x14ac:dyDescent="0.25">
      <c r="A32" s="78">
        <f t="shared" si="4"/>
        <v>27</v>
      </c>
      <c r="B32" s="78" t="str">
        <f t="shared" si="47"/>
        <v>VT3*0,8</v>
      </c>
      <c r="C32" s="78" t="str">
        <f t="shared" si="48"/>
        <v>LK24NT2</v>
      </c>
      <c r="D32" s="116" t="str">
        <f>V32&amp;W32&amp;X32&amp;Y32&amp;Z32&amp;"
"&amp;AA32&amp;"
"
&amp;AB32&amp;"
"&amp;AC32</f>
        <v>Các tuyến đường giao thông không đấu nối trực tiếp và thông ra Đường Tân Mỹ - Nhân Nghĩa đoạn từ Quốc lộ 56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32" s="116"/>
      <c r="F32" s="116"/>
      <c r="G32" s="81">
        <v>590</v>
      </c>
      <c r="H32" s="81">
        <v>410</v>
      </c>
      <c r="I32" s="81">
        <v>350</v>
      </c>
      <c r="J32" s="82">
        <f>VLOOKUP(C32,'[1]1. MA DO'!$E$5:$AB$1933,23,0)</f>
        <v>1.1299999999999999</v>
      </c>
      <c r="K32" s="83">
        <f t="shared" si="1"/>
        <v>1.1299999999999999</v>
      </c>
      <c r="L32" s="83">
        <f t="shared" si="2"/>
        <v>1.1299999999999999</v>
      </c>
      <c r="M32" s="23">
        <f t="shared" si="49"/>
        <v>1200</v>
      </c>
      <c r="N32" s="23">
        <f t="shared" si="50"/>
        <v>600</v>
      </c>
      <c r="O32" s="23">
        <f t="shared" si="51"/>
        <v>580</v>
      </c>
      <c r="P32" s="23">
        <f t="shared" si="52"/>
        <v>400</v>
      </c>
      <c r="Q32" s="17">
        <f t="shared" si="53"/>
        <v>1300</v>
      </c>
      <c r="R32" s="17">
        <f t="shared" si="54"/>
        <v>670</v>
      </c>
      <c r="S32" s="17">
        <f t="shared" si="55"/>
        <v>650</v>
      </c>
      <c r="T32" s="17">
        <f t="shared" si="56"/>
        <v>450</v>
      </c>
      <c r="U32" s="17">
        <f t="shared" si="56"/>
        <v>4</v>
      </c>
      <c r="V32" s="17" t="str">
        <f t="shared" si="57"/>
        <v xml:space="preserve">Các tuyến đường giao thông không đấu nối trực tiếp và thông ra </v>
      </c>
      <c r="W32" s="17" t="str">
        <f t="shared" si="58"/>
        <v>Đường Tân Mỹ - Nhân Nghĩa</v>
      </c>
      <c r="X32" s="17" t="str">
        <f t="shared" si="58"/>
        <v xml:space="preserve"> đoạn từ Quốc lộ 56</v>
      </c>
      <c r="Y32" s="17" t="str">
        <f t="shared" si="59"/>
        <v xml:space="preserve"> đến Giáp ranh xã Xuân Định</v>
      </c>
      <c r="Z32" s="17" t="s">
        <v>74</v>
      </c>
      <c r="AA32" s="34" t="s">
        <v>67</v>
      </c>
      <c r="AB32" s="34" t="s">
        <v>68</v>
      </c>
      <c r="AC32" s="34" t="s">
        <v>64</v>
      </c>
    </row>
    <row r="33" spans="1:29" s="17" customFormat="1" ht="94.5" x14ac:dyDescent="0.25">
      <c r="A33" s="78">
        <f t="shared" si="4"/>
        <v>28</v>
      </c>
      <c r="B33" s="78" t="str">
        <f t="shared" si="47"/>
        <v>VT4*0,8</v>
      </c>
      <c r="C33" s="78" t="str">
        <f t="shared" si="48"/>
        <v>LK24NT2</v>
      </c>
      <c r="D33" s="116" t="str">
        <f>V33&amp;W33&amp;X33&amp;Y33&amp;Z33</f>
        <v>Các tuyến đường giao thông không đấu nối trực tiếp và thông ra Đường Tân Mỹ - Nhân Nghĩa đoạn từ Quốc lộ 56 đến Giáp ranh xã Xuân Định có hiện trạng là đường nhựa, bê tông xi măng:
- Có bề rộng từ ≥3m đến &lt;5m, cách đường giao thông &gt;1.000m.
- Có bề rộng &lt;3m, cách đường giao thông &gt;200m.</v>
      </c>
      <c r="E33" s="116"/>
      <c r="F33" s="116"/>
      <c r="G33" s="81">
        <v>410</v>
      </c>
      <c r="H33" s="81">
        <v>290</v>
      </c>
      <c r="I33" s="81">
        <v>250</v>
      </c>
      <c r="J33" s="82">
        <f>VLOOKUP(C33,'[1]1. MA DO'!$E$5:$AB$1933,23,0)</f>
        <v>1.1299999999999999</v>
      </c>
      <c r="K33" s="83">
        <f t="shared" si="1"/>
        <v>1.1299999999999999</v>
      </c>
      <c r="L33" s="83">
        <f t="shared" si="2"/>
        <v>1.1299999999999999</v>
      </c>
      <c r="M33" s="23">
        <f t="shared" si="49"/>
        <v>1200</v>
      </c>
      <c r="N33" s="23">
        <f t="shared" si="50"/>
        <v>600</v>
      </c>
      <c r="O33" s="23">
        <f t="shared" si="51"/>
        <v>580</v>
      </c>
      <c r="P33" s="23">
        <f t="shared" si="52"/>
        <v>400</v>
      </c>
      <c r="Q33" s="17">
        <f t="shared" si="53"/>
        <v>1300</v>
      </c>
      <c r="R33" s="17">
        <f t="shared" si="54"/>
        <v>670</v>
      </c>
      <c r="S33" s="17">
        <f t="shared" si="55"/>
        <v>650</v>
      </c>
      <c r="T33" s="17">
        <f t="shared" si="56"/>
        <v>450</v>
      </c>
      <c r="U33" s="17">
        <f t="shared" si="56"/>
        <v>4</v>
      </c>
      <c r="V33" s="17" t="str">
        <f t="shared" si="57"/>
        <v xml:space="preserve">Các tuyến đường giao thông không đấu nối trực tiếp và thông ra </v>
      </c>
      <c r="W33" s="17" t="str">
        <f t="shared" si="58"/>
        <v>Đường Tân Mỹ - Nhân Nghĩa</v>
      </c>
      <c r="X33" s="17" t="str">
        <f t="shared" si="58"/>
        <v xml:space="preserve"> đoạn từ Quốc lộ 56</v>
      </c>
      <c r="Y33" s="17" t="str">
        <f t="shared" si="59"/>
        <v xml:space="preserve"> đến Giáp ranh xã Xuân Định</v>
      </c>
      <c r="Z33" s="17" t="s">
        <v>139</v>
      </c>
      <c r="AA33" s="17">
        <v>0</v>
      </c>
      <c r="AB33" s="17">
        <v>0</v>
      </c>
      <c r="AC33" s="17">
        <v>0</v>
      </c>
    </row>
    <row r="34" spans="1:29" s="33" customFormat="1" ht="31.5" x14ac:dyDescent="0.25">
      <c r="A34" s="78">
        <f t="shared" si="4"/>
        <v>29</v>
      </c>
      <c r="B34" s="78" t="str">
        <f>'Đầu vào (2)'!G29</f>
        <v>LK22NT2_D1</v>
      </c>
      <c r="C34" s="78" t="str">
        <f>$B$34</f>
        <v>LK22NT2_D1</v>
      </c>
      <c r="D34" s="79" t="str">
        <f>'Đầu vào (2)'!H29</f>
        <v>Đường Xuân Tân - Hàng Gòn</v>
      </c>
      <c r="E34" s="79" t="str">
        <f>'Đầu vào (2)'!I29</f>
        <v>Quốc lộ 56</v>
      </c>
      <c r="F34" s="79" t="str">
        <f>'Đầu vào (2)'!J29</f>
        <v>Ranh giới xã Hàng Gòn cũ</v>
      </c>
      <c r="G34" s="80">
        <v>1500</v>
      </c>
      <c r="H34" s="81">
        <v>1100</v>
      </c>
      <c r="I34" s="81">
        <v>900</v>
      </c>
      <c r="J34" s="82">
        <f>VLOOKUP(C34,'[1]1. MA DO'!$E$5:$AB$1933,23,0)</f>
        <v>1.06</v>
      </c>
      <c r="K34" s="83">
        <f t="shared" si="1"/>
        <v>1.06</v>
      </c>
      <c r="L34" s="83">
        <f t="shared" si="2"/>
        <v>1.06</v>
      </c>
      <c r="M34" s="23">
        <f>'Đầu vào (2)'!K29</f>
        <v>1400</v>
      </c>
      <c r="N34" s="23">
        <f>'Đầu vào (2)'!L29</f>
        <v>700</v>
      </c>
      <c r="O34" s="23">
        <f>'Đầu vào (2)'!M29</f>
        <v>580</v>
      </c>
      <c r="P34" s="23">
        <f>'Đầu vào (2)'!N29</f>
        <v>400</v>
      </c>
      <c r="Q34" s="17">
        <f>VLOOKUP(B34,'[2]Giá đề xuất ODT'!$G$11:$AD$2233,21,0)</f>
        <v>1500</v>
      </c>
      <c r="R34" s="17">
        <f>VLOOKUP(B34,'[2]Giá đề xuất ODT'!$G$11:$AD$2233,22,0)</f>
        <v>780</v>
      </c>
      <c r="S34" s="17">
        <f>VLOOKUP(B34,'[2]Giá đề xuất ODT'!$G$11:$AD$2233,23,0)</f>
        <v>650</v>
      </c>
      <c r="T34" s="17">
        <f>VLOOKUP(B34,'[2]Giá đề xuất ODT'!$G$11:$AD$2233,24,0)</f>
        <v>450</v>
      </c>
      <c r="U34" s="17">
        <v>4</v>
      </c>
      <c r="V34" s="17"/>
      <c r="W34" s="17" t="str">
        <f>D34</f>
        <v>Đường Xuân Tân - Hàng Gòn</v>
      </c>
      <c r="X34" s="17" t="str">
        <f>" đoạn từ "&amp;E34</f>
        <v xml:space="preserve"> đoạn từ Quốc lộ 56</v>
      </c>
      <c r="Y34" s="17" t="str">
        <f>" đến "&amp;F34</f>
        <v xml:space="preserve"> đến Ranh giới xã Hàng Gòn cũ</v>
      </c>
      <c r="Z34" s="17"/>
      <c r="AA34" s="17"/>
      <c r="AB34" s="17"/>
      <c r="AC34" s="17">
        <v>0</v>
      </c>
    </row>
    <row r="35" spans="1:29" s="33" customFormat="1" ht="78.75" x14ac:dyDescent="0.25">
      <c r="A35" s="78">
        <f t="shared" si="4"/>
        <v>30</v>
      </c>
      <c r="B35" s="78" t="str">
        <f t="shared" ref="B35:B40" si="60">B28</f>
        <v>VT2</v>
      </c>
      <c r="C35" s="78" t="str">
        <f t="shared" ref="C35:C40" si="61">$B$34</f>
        <v>LK22NT2_D1</v>
      </c>
      <c r="D35" s="116" t="str">
        <f>V35&amp;W35&amp;X35&amp;Y35&amp;Z35&amp;"
"&amp;AA35&amp;"
"
&amp;AB35</f>
        <v>Các tuyến đường giao thông đấu nối trực tiếp ra Đường Xuân Tân - Hàng Gòn đoạn từ Quốc lộ 56 đến Ranh giới xã Hàng Gòn cũ có hiện trạng là đường nhựa, bê tông xi măng:
- Có bề rộng ≥5m, cách đường giao thông ≤1.000m.
- Có bề rộng từ ≥3m đến &lt;5m, cách đường giao thông ≤500m.</v>
      </c>
      <c r="E35" s="116"/>
      <c r="F35" s="116"/>
      <c r="G35" s="81">
        <v>780</v>
      </c>
      <c r="H35" s="81">
        <v>550</v>
      </c>
      <c r="I35" s="81">
        <v>470</v>
      </c>
      <c r="J35" s="82">
        <f>VLOOKUP(C35,'[1]1. MA DO'!$E$5:$AB$1933,23,0)</f>
        <v>1.06</v>
      </c>
      <c r="K35" s="83">
        <f t="shared" si="1"/>
        <v>1.06</v>
      </c>
      <c r="L35" s="83">
        <f t="shared" si="2"/>
        <v>1.06</v>
      </c>
      <c r="M35" s="23">
        <f t="shared" ref="M35:M40" si="62">M34</f>
        <v>1400</v>
      </c>
      <c r="N35" s="23">
        <f t="shared" ref="N35:N40" si="63">N34</f>
        <v>700</v>
      </c>
      <c r="O35" s="23">
        <f t="shared" ref="O35:O40" si="64">O34</f>
        <v>580</v>
      </c>
      <c r="P35" s="23">
        <f t="shared" ref="P35:P40" si="65">P34</f>
        <v>400</v>
      </c>
      <c r="Q35" s="17">
        <f t="shared" ref="Q35:Q40" si="66">Q34</f>
        <v>1500</v>
      </c>
      <c r="R35" s="17">
        <f t="shared" ref="R35:R40" si="67">R34</f>
        <v>780</v>
      </c>
      <c r="S35" s="17">
        <f t="shared" ref="S35:S40" si="68">S34</f>
        <v>650</v>
      </c>
      <c r="T35" s="17">
        <f t="shared" ref="T35:U40" si="69">T34</f>
        <v>450</v>
      </c>
      <c r="U35" s="17">
        <f t="shared" si="69"/>
        <v>4</v>
      </c>
      <c r="V35" s="17" t="str">
        <f t="shared" ref="V35:V40" si="70">V28</f>
        <v xml:space="preserve">Các tuyến đường giao thông đấu nối trực tiếp ra </v>
      </c>
      <c r="W35" s="17" t="str">
        <f t="shared" ref="W35:X40" si="71">W34</f>
        <v>Đường Xuân Tân - Hàng Gòn</v>
      </c>
      <c r="X35" s="17" t="str">
        <f t="shared" si="71"/>
        <v xml:space="preserve"> đoạn từ Quốc lộ 56</v>
      </c>
      <c r="Y35" s="17" t="str">
        <f t="shared" ref="Y35:Y40" si="72">Y34</f>
        <v xml:space="preserve"> đến Ranh giới xã Hàng Gòn cũ</v>
      </c>
      <c r="Z35" s="17" t="s">
        <v>74</v>
      </c>
      <c r="AA35" s="34" t="s">
        <v>65</v>
      </c>
      <c r="AB35" s="34" t="s">
        <v>66</v>
      </c>
      <c r="AC35" s="17">
        <v>0</v>
      </c>
    </row>
    <row r="36" spans="1:29" s="33" customFormat="1" ht="78.75" x14ac:dyDescent="0.25">
      <c r="A36" s="78">
        <f t="shared" si="4"/>
        <v>31</v>
      </c>
      <c r="B36" s="78" t="str">
        <f t="shared" si="60"/>
        <v>VT3</v>
      </c>
      <c r="C36" s="78" t="str">
        <f t="shared" si="61"/>
        <v>LK22NT2_D1</v>
      </c>
      <c r="D36" s="116" t="str">
        <f>V36&amp;W36&amp;X36&amp;Y36&amp;Z36&amp;"
"&amp;AA36&amp;"
"&amp;AB36&amp;"
"&amp;AC36</f>
        <v>Các tuyến đường giao thông đấu nối trực tiếp ra Đường Xuân Tân - Hàng Gòn đoạn từ Quốc lộ 56 đến Ranh giới xã Hàng Gòn cũ có hiện trạng là đường nhựa, bê tông xi măng:
- Có bề rộng ≥5m, cách đường giao thông &gt;1.000m.
- Có bề rộng từ ≥3m đến &lt;5m, cách đường giao thông từ &gt;500m đến ≤1.000m.
- Có bề rộng &lt;3m, cách đường giao thông ≤200m.</v>
      </c>
      <c r="E36" s="116"/>
      <c r="F36" s="116"/>
      <c r="G36" s="81">
        <v>650</v>
      </c>
      <c r="H36" s="81">
        <v>460</v>
      </c>
      <c r="I36" s="81">
        <v>390</v>
      </c>
      <c r="J36" s="82">
        <f>VLOOKUP(C36,'[1]1. MA DO'!$E$5:$AB$1933,23,0)</f>
        <v>1.06</v>
      </c>
      <c r="K36" s="83">
        <f t="shared" si="1"/>
        <v>1.06</v>
      </c>
      <c r="L36" s="83">
        <f t="shared" si="2"/>
        <v>1.06</v>
      </c>
      <c r="M36" s="23">
        <f t="shared" si="62"/>
        <v>1400</v>
      </c>
      <c r="N36" s="23">
        <f t="shared" si="63"/>
        <v>700</v>
      </c>
      <c r="O36" s="23">
        <f t="shared" si="64"/>
        <v>580</v>
      </c>
      <c r="P36" s="23">
        <f t="shared" si="65"/>
        <v>400</v>
      </c>
      <c r="Q36" s="17">
        <f t="shared" si="66"/>
        <v>1500</v>
      </c>
      <c r="R36" s="17">
        <f t="shared" si="67"/>
        <v>780</v>
      </c>
      <c r="S36" s="17">
        <f t="shared" si="68"/>
        <v>650</v>
      </c>
      <c r="T36" s="17">
        <f t="shared" si="69"/>
        <v>450</v>
      </c>
      <c r="U36" s="17">
        <f t="shared" si="69"/>
        <v>4</v>
      </c>
      <c r="V36" s="17" t="str">
        <f t="shared" si="70"/>
        <v xml:space="preserve">Các tuyến đường giao thông đấu nối trực tiếp ra </v>
      </c>
      <c r="W36" s="17" t="str">
        <f t="shared" si="71"/>
        <v>Đường Xuân Tân - Hàng Gòn</v>
      </c>
      <c r="X36" s="17" t="str">
        <f t="shared" si="71"/>
        <v xml:space="preserve"> đoạn từ Quốc lộ 56</v>
      </c>
      <c r="Y36" s="17" t="str">
        <f t="shared" si="72"/>
        <v xml:space="preserve"> đến Ranh giới xã Hàng Gòn cũ</v>
      </c>
      <c r="Z36" s="17" t="s">
        <v>74</v>
      </c>
      <c r="AA36" s="34" t="s">
        <v>67</v>
      </c>
      <c r="AB36" s="34" t="s">
        <v>68</v>
      </c>
      <c r="AC36" s="34" t="s">
        <v>64</v>
      </c>
    </row>
    <row r="37" spans="1:29" s="33" customFormat="1" ht="94.5" x14ac:dyDescent="0.25">
      <c r="A37" s="78">
        <f t="shared" si="4"/>
        <v>32</v>
      </c>
      <c r="B37" s="78" t="str">
        <f t="shared" si="60"/>
        <v>VT4</v>
      </c>
      <c r="C37" s="78" t="str">
        <f t="shared" si="61"/>
        <v>LK22NT2_D1</v>
      </c>
      <c r="D37" s="116" t="str">
        <f>V37&amp;W37&amp;X37&amp;Y37&amp;Z37</f>
        <v>Các tuyến đường giao thông đấu nối trực tiếp ra Đường Xuân Tân - Hàng Gòn đoạn từ Quốc lộ 56 đến Ranh giới xã Hàng Gòn cũ có hiện trạng là đường nhựa, bê tông xi măng:
- Có bề rộng từ ≥3m đến &lt;5m, cách đường giao thông &gt;1.000m.
- Có bề rộng &lt;3m, cách đường giao thông &gt;200m.</v>
      </c>
      <c r="E37" s="116"/>
      <c r="F37" s="116"/>
      <c r="G37" s="81">
        <v>450</v>
      </c>
      <c r="H37" s="81">
        <v>320</v>
      </c>
      <c r="I37" s="81">
        <v>270</v>
      </c>
      <c r="J37" s="82">
        <f>VLOOKUP(C37,'[1]1. MA DO'!$E$5:$AB$1933,23,0)</f>
        <v>1.06</v>
      </c>
      <c r="K37" s="83">
        <f t="shared" si="1"/>
        <v>1.06</v>
      </c>
      <c r="L37" s="83">
        <f t="shared" si="2"/>
        <v>1.06</v>
      </c>
      <c r="M37" s="23">
        <f t="shared" si="62"/>
        <v>1400</v>
      </c>
      <c r="N37" s="23">
        <f t="shared" si="63"/>
        <v>700</v>
      </c>
      <c r="O37" s="23">
        <f t="shared" si="64"/>
        <v>580</v>
      </c>
      <c r="P37" s="23">
        <f t="shared" si="65"/>
        <v>400</v>
      </c>
      <c r="Q37" s="17">
        <f t="shared" si="66"/>
        <v>1500</v>
      </c>
      <c r="R37" s="17">
        <f t="shared" si="67"/>
        <v>780</v>
      </c>
      <c r="S37" s="17">
        <f t="shared" si="68"/>
        <v>650</v>
      </c>
      <c r="T37" s="17">
        <f t="shared" si="69"/>
        <v>450</v>
      </c>
      <c r="U37" s="17">
        <f t="shared" si="69"/>
        <v>4</v>
      </c>
      <c r="V37" s="17" t="str">
        <f t="shared" si="70"/>
        <v xml:space="preserve">Các tuyến đường giao thông đấu nối trực tiếp ra </v>
      </c>
      <c r="W37" s="17" t="str">
        <f t="shared" si="71"/>
        <v>Đường Xuân Tân - Hàng Gòn</v>
      </c>
      <c r="X37" s="17" t="str">
        <f t="shared" si="71"/>
        <v xml:space="preserve"> đoạn từ Quốc lộ 56</v>
      </c>
      <c r="Y37" s="17" t="str">
        <f t="shared" si="72"/>
        <v xml:space="preserve"> đến Ranh giới xã Hàng Gòn cũ</v>
      </c>
      <c r="Z37" s="17" t="s">
        <v>139</v>
      </c>
      <c r="AA37" s="17">
        <v>0</v>
      </c>
      <c r="AB37" s="17">
        <v>0</v>
      </c>
      <c r="AC37" s="17">
        <v>0</v>
      </c>
    </row>
    <row r="38" spans="1:29" s="33" customFormat="1" ht="94.5" x14ac:dyDescent="0.25">
      <c r="A38" s="78">
        <f t="shared" si="4"/>
        <v>33</v>
      </c>
      <c r="B38" s="78" t="str">
        <f t="shared" si="60"/>
        <v>VT2*0,8</v>
      </c>
      <c r="C38" s="78" t="str">
        <f t="shared" si="61"/>
        <v>LK22NT2_D1</v>
      </c>
      <c r="D38" s="116" t="str">
        <f>V38&amp;W38&amp;X38&amp;Y38&amp;Z38&amp;"
"&amp;AA38&amp;"
"
&amp;AB38</f>
        <v>Các tuyến đường giao thông không đấu nối trực tiếp và thông ra Đường Xuân Tân - Hàng Gòn đoạn từ Quốc lộ 56 đến Ranh giới xã Hàng Gòn cũ có hiện trạng là đường nhựa, bê tông xi măng:
- Có bề rộng ≥5m, cách đường giao thông ≤1.000m.
- Có bề rộng từ ≥3m đến &lt;5m, cách đường giao thông ≤500m.</v>
      </c>
      <c r="E38" s="116"/>
      <c r="F38" s="116"/>
      <c r="G38" s="81">
        <v>700</v>
      </c>
      <c r="H38" s="81">
        <v>490</v>
      </c>
      <c r="I38" s="81">
        <v>420</v>
      </c>
      <c r="J38" s="82">
        <f>VLOOKUP(C38,'[1]1. MA DO'!$E$5:$AB$1933,23,0)</f>
        <v>1.06</v>
      </c>
      <c r="K38" s="83">
        <f t="shared" si="1"/>
        <v>1.06</v>
      </c>
      <c r="L38" s="83">
        <f t="shared" si="2"/>
        <v>1.06</v>
      </c>
      <c r="M38" s="23">
        <f t="shared" si="62"/>
        <v>1400</v>
      </c>
      <c r="N38" s="23">
        <f t="shared" si="63"/>
        <v>700</v>
      </c>
      <c r="O38" s="23">
        <f t="shared" si="64"/>
        <v>580</v>
      </c>
      <c r="P38" s="23">
        <f t="shared" si="65"/>
        <v>400</v>
      </c>
      <c r="Q38" s="17">
        <f t="shared" si="66"/>
        <v>1500</v>
      </c>
      <c r="R38" s="17">
        <f t="shared" si="67"/>
        <v>780</v>
      </c>
      <c r="S38" s="17">
        <f t="shared" si="68"/>
        <v>650</v>
      </c>
      <c r="T38" s="17">
        <f t="shared" si="69"/>
        <v>450</v>
      </c>
      <c r="U38" s="17">
        <f t="shared" si="69"/>
        <v>4</v>
      </c>
      <c r="V38" s="17" t="str">
        <f t="shared" si="70"/>
        <v xml:space="preserve">Các tuyến đường giao thông không đấu nối trực tiếp và thông ra </v>
      </c>
      <c r="W38" s="17" t="str">
        <f t="shared" si="71"/>
        <v>Đường Xuân Tân - Hàng Gòn</v>
      </c>
      <c r="X38" s="17" t="str">
        <f t="shared" si="71"/>
        <v xml:space="preserve"> đoạn từ Quốc lộ 56</v>
      </c>
      <c r="Y38" s="17" t="str">
        <f t="shared" si="72"/>
        <v xml:space="preserve"> đến Ranh giới xã Hàng Gòn cũ</v>
      </c>
      <c r="Z38" s="17" t="s">
        <v>74</v>
      </c>
      <c r="AA38" s="34" t="s">
        <v>65</v>
      </c>
      <c r="AB38" s="34" t="s">
        <v>66</v>
      </c>
      <c r="AC38" s="17">
        <v>0</v>
      </c>
    </row>
    <row r="39" spans="1:29" s="33" customFormat="1" ht="94.5" x14ac:dyDescent="0.25">
      <c r="A39" s="78">
        <f t="shared" si="4"/>
        <v>34</v>
      </c>
      <c r="B39" s="78" t="str">
        <f t="shared" si="60"/>
        <v>VT3*0,8</v>
      </c>
      <c r="C39" s="78" t="str">
        <f t="shared" si="61"/>
        <v>LK22NT2_D1</v>
      </c>
      <c r="D39" s="116" t="str">
        <f>V39&amp;W39&amp;X39&amp;Y39&amp;Z39&amp;"
"&amp;AA39&amp;"
"
&amp;AB39&amp;"
"&amp;AC39</f>
        <v>Các tuyến đường giao thông không đấu nối trực tiếp và thông ra Đường Xuân Tân - Hàng Gòn đoạn từ Quốc lộ 56 đến Ranh giới xã Hàng Gòn cũ có hiện trạng là đường nhựa, bê tông xi măng:
- Có bề rộng ≥5m, cách đường giao thông &gt;1.000m.
- Có bề rộng từ ≥3m đến &lt;5m, cách đường giao thông từ &gt;500m đến ≤1.000m.
- Có bề rộng &lt;3m, cách đường giao thông ≤200m.</v>
      </c>
      <c r="E39" s="116"/>
      <c r="F39" s="116"/>
      <c r="G39" s="81">
        <v>590</v>
      </c>
      <c r="H39" s="81">
        <v>410</v>
      </c>
      <c r="I39" s="81">
        <v>350</v>
      </c>
      <c r="J39" s="82">
        <f>VLOOKUP(C39,'[1]1. MA DO'!$E$5:$AB$1933,23,0)</f>
        <v>1.06</v>
      </c>
      <c r="K39" s="83">
        <f t="shared" si="1"/>
        <v>1.06</v>
      </c>
      <c r="L39" s="83">
        <f t="shared" si="2"/>
        <v>1.06</v>
      </c>
      <c r="M39" s="23">
        <f t="shared" si="62"/>
        <v>1400</v>
      </c>
      <c r="N39" s="23">
        <f t="shared" si="63"/>
        <v>700</v>
      </c>
      <c r="O39" s="23">
        <f t="shared" si="64"/>
        <v>580</v>
      </c>
      <c r="P39" s="23">
        <f t="shared" si="65"/>
        <v>400</v>
      </c>
      <c r="Q39" s="17">
        <f t="shared" si="66"/>
        <v>1500</v>
      </c>
      <c r="R39" s="17">
        <f t="shared" si="67"/>
        <v>780</v>
      </c>
      <c r="S39" s="17">
        <f t="shared" si="68"/>
        <v>650</v>
      </c>
      <c r="T39" s="17">
        <f t="shared" si="69"/>
        <v>450</v>
      </c>
      <c r="U39" s="17">
        <f t="shared" si="69"/>
        <v>4</v>
      </c>
      <c r="V39" s="17" t="str">
        <f t="shared" si="70"/>
        <v xml:space="preserve">Các tuyến đường giao thông không đấu nối trực tiếp và thông ra </v>
      </c>
      <c r="W39" s="17" t="str">
        <f t="shared" si="71"/>
        <v>Đường Xuân Tân - Hàng Gòn</v>
      </c>
      <c r="X39" s="17" t="str">
        <f t="shared" si="71"/>
        <v xml:space="preserve"> đoạn từ Quốc lộ 56</v>
      </c>
      <c r="Y39" s="17" t="str">
        <f t="shared" si="72"/>
        <v xml:space="preserve"> đến Ranh giới xã Hàng Gòn cũ</v>
      </c>
      <c r="Z39" s="17" t="s">
        <v>74</v>
      </c>
      <c r="AA39" s="34" t="s">
        <v>67</v>
      </c>
      <c r="AB39" s="34" t="s">
        <v>68</v>
      </c>
      <c r="AC39" s="34" t="s">
        <v>64</v>
      </c>
    </row>
    <row r="40" spans="1:29" s="33" customFormat="1" ht="94.5" x14ac:dyDescent="0.25">
      <c r="A40" s="78">
        <f t="shared" si="4"/>
        <v>35</v>
      </c>
      <c r="B40" s="78" t="str">
        <f t="shared" si="60"/>
        <v>VT4*0,8</v>
      </c>
      <c r="C40" s="78" t="str">
        <f t="shared" si="61"/>
        <v>LK22NT2_D1</v>
      </c>
      <c r="D40" s="116" t="str">
        <f>V40&amp;W40&amp;X40&amp;Y40&amp;Z40</f>
        <v>Các tuyến đường giao thông không đấu nối trực tiếp và thông ra Đường Xuân Tân - Hàng Gòn đoạn từ Quốc lộ 56 đến Ranh giới xã Hàng Gòn cũ có hiện trạng là đường nhựa, bê tông xi măng:
- Có bề rộng từ ≥3m đến &lt;5m, cách đường giao thông &gt;1.000m.
- Có bề rộng &lt;3m, cách đường giao thông &gt;200m.</v>
      </c>
      <c r="E40" s="116"/>
      <c r="F40" s="116"/>
      <c r="G40" s="81">
        <v>410</v>
      </c>
      <c r="H40" s="81">
        <v>290</v>
      </c>
      <c r="I40" s="81">
        <v>250</v>
      </c>
      <c r="J40" s="82">
        <f>VLOOKUP(C40,'[1]1. MA DO'!$E$5:$AB$1933,23,0)</f>
        <v>1.06</v>
      </c>
      <c r="K40" s="83">
        <f t="shared" si="1"/>
        <v>1.06</v>
      </c>
      <c r="L40" s="83">
        <f t="shared" si="2"/>
        <v>1.06</v>
      </c>
      <c r="M40" s="23">
        <f t="shared" si="62"/>
        <v>1400</v>
      </c>
      <c r="N40" s="23">
        <f t="shared" si="63"/>
        <v>700</v>
      </c>
      <c r="O40" s="23">
        <f t="shared" si="64"/>
        <v>580</v>
      </c>
      <c r="P40" s="23">
        <f t="shared" si="65"/>
        <v>400</v>
      </c>
      <c r="Q40" s="17">
        <f t="shared" si="66"/>
        <v>1500</v>
      </c>
      <c r="R40" s="17">
        <f t="shared" si="67"/>
        <v>780</v>
      </c>
      <c r="S40" s="17">
        <f t="shared" si="68"/>
        <v>650</v>
      </c>
      <c r="T40" s="17">
        <f t="shared" si="69"/>
        <v>450</v>
      </c>
      <c r="U40" s="17">
        <f t="shared" si="69"/>
        <v>4</v>
      </c>
      <c r="V40" s="17" t="str">
        <f t="shared" si="70"/>
        <v xml:space="preserve">Các tuyến đường giao thông không đấu nối trực tiếp và thông ra </v>
      </c>
      <c r="W40" s="17" t="str">
        <f t="shared" si="71"/>
        <v>Đường Xuân Tân - Hàng Gòn</v>
      </c>
      <c r="X40" s="17" t="str">
        <f t="shared" si="71"/>
        <v xml:space="preserve"> đoạn từ Quốc lộ 56</v>
      </c>
      <c r="Y40" s="17" t="str">
        <f t="shared" si="72"/>
        <v xml:space="preserve"> đến Ranh giới xã Hàng Gòn cũ</v>
      </c>
      <c r="Z40" s="17" t="s">
        <v>139</v>
      </c>
      <c r="AA40" s="17">
        <v>0</v>
      </c>
      <c r="AB40" s="17">
        <v>0</v>
      </c>
      <c r="AC40" s="17">
        <v>0</v>
      </c>
    </row>
    <row r="41" spans="1:29" s="33" customFormat="1" ht="78.75" x14ac:dyDescent="0.25">
      <c r="A41" s="78">
        <f t="shared" si="4"/>
        <v>36</v>
      </c>
      <c r="B41" s="78" t="str">
        <f>'Đầu vào (2)'!G36</f>
        <v>LK22NT2_D2</v>
      </c>
      <c r="C41" s="78" t="str">
        <f>$B$41</f>
        <v>LK22NT2_D2</v>
      </c>
      <c r="D41" s="79" t="str">
        <f>'Đầu vào (2)'!H36</f>
        <v>Đường Xuân Tân - Hàng Gòn</v>
      </c>
      <c r="E41" s="79" t="str">
        <f>'Đầu vào (2)'!I36</f>
        <v>Ranh giới xã Hàng Gòn cũ</v>
      </c>
      <c r="F41" s="79" t="str">
        <f>'Đầu vào (2)'!J36</f>
        <v>Hết ranh thửa đất số 135 tờ BĐĐC số 22 về bên trái và hết ranh thửa đất số 90 tờ BĐĐC số 22 + 60m về bên phải, phường Hàng Gòn</v>
      </c>
      <c r="G41" s="80">
        <v>1300</v>
      </c>
      <c r="H41" s="81">
        <v>910</v>
      </c>
      <c r="I41" s="81">
        <v>780</v>
      </c>
      <c r="J41" s="82">
        <f>VLOOKUP(C41,'[1]1. MA DO'!$E$5:$AB$1933,23,0)</f>
        <v>1.06</v>
      </c>
      <c r="K41" s="83">
        <f t="shared" si="1"/>
        <v>1.06</v>
      </c>
      <c r="L41" s="83">
        <f t="shared" si="2"/>
        <v>1.06</v>
      </c>
      <c r="M41" s="23">
        <f>'Đầu vào (2)'!K36</f>
        <v>1200</v>
      </c>
      <c r="N41" s="23">
        <f>'Đầu vào (2)'!L36</f>
        <v>600</v>
      </c>
      <c r="O41" s="23">
        <f>'Đầu vào (2)'!M36</f>
        <v>580</v>
      </c>
      <c r="P41" s="23">
        <f>'Đầu vào (2)'!N36</f>
        <v>400</v>
      </c>
      <c r="Q41" s="17">
        <f>VLOOKUP(B41,'[2]Giá đề xuất ODT'!$G$11:$AD$2233,21,0)</f>
        <v>1300</v>
      </c>
      <c r="R41" s="17">
        <f>VLOOKUP(B41,'[2]Giá đề xuất ODT'!$G$11:$AD$2233,22,0)</f>
        <v>670</v>
      </c>
      <c r="S41" s="17">
        <f>VLOOKUP(B41,'[2]Giá đề xuất ODT'!$G$11:$AD$2233,23,0)</f>
        <v>650</v>
      </c>
      <c r="T41" s="17">
        <f>VLOOKUP(B41,'[2]Giá đề xuất ODT'!$G$11:$AD$2233,24,0)</f>
        <v>450</v>
      </c>
      <c r="U41" s="17">
        <v>4</v>
      </c>
      <c r="V41" s="17"/>
      <c r="W41" s="17" t="str">
        <f>D41</f>
        <v>Đường Xuân Tân - Hàng Gòn</v>
      </c>
      <c r="X41" s="17" t="str">
        <f>" đoạn từ "&amp;E41</f>
        <v xml:space="preserve"> đoạn từ Ranh giới xã Hàng Gòn cũ</v>
      </c>
      <c r="Y41" s="17" t="str">
        <f>" đến "&amp;F41</f>
        <v xml:space="preserve"> đến Hết ranh thửa đất số 135 tờ BĐĐC số 22 về bên trái và hết ranh thửa đất số 90 tờ BĐĐC số 22 + 60m về bên phải, phường Hàng Gòn</v>
      </c>
      <c r="Z41" s="17"/>
      <c r="AA41" s="17"/>
      <c r="AB41" s="17"/>
      <c r="AC41" s="17">
        <v>0</v>
      </c>
    </row>
    <row r="42" spans="1:29" s="33" customFormat="1" ht="78.75" x14ac:dyDescent="0.25">
      <c r="A42" s="78">
        <f t="shared" si="4"/>
        <v>37</v>
      </c>
      <c r="B42" s="78" t="str">
        <f t="shared" ref="B42:B47" si="73">B35</f>
        <v>VT2</v>
      </c>
      <c r="C42" s="78" t="str">
        <f t="shared" ref="C42:C47" si="74">$B$41</f>
        <v>LK22NT2_D2</v>
      </c>
      <c r="D42" s="116" t="str">
        <f>V42&amp;W42&amp;X42&amp;Y42&amp;Z42&amp;"
"&amp;AA42&amp;"
"
&amp;AB42</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≤1.000m.
- Có bề rộng từ ≥3m đến &lt;5m, cách đường giao thông ≤500m.</v>
      </c>
      <c r="E42" s="116"/>
      <c r="F42" s="116"/>
      <c r="G42" s="81">
        <v>670</v>
      </c>
      <c r="H42" s="81">
        <v>470</v>
      </c>
      <c r="I42" s="81">
        <v>400</v>
      </c>
      <c r="J42" s="82">
        <f>VLOOKUP(C42,'[1]1. MA DO'!$E$5:$AB$1933,23,0)</f>
        <v>1.06</v>
      </c>
      <c r="K42" s="83">
        <f t="shared" si="1"/>
        <v>1.06</v>
      </c>
      <c r="L42" s="83">
        <f t="shared" si="2"/>
        <v>1.06</v>
      </c>
      <c r="M42" s="23">
        <f t="shared" ref="M42:M47" si="75">M41</f>
        <v>1200</v>
      </c>
      <c r="N42" s="23">
        <f t="shared" ref="N42:N47" si="76">N41</f>
        <v>600</v>
      </c>
      <c r="O42" s="23">
        <f t="shared" ref="O42:O47" si="77">O41</f>
        <v>580</v>
      </c>
      <c r="P42" s="23">
        <f t="shared" ref="P42:P47" si="78">P41</f>
        <v>400</v>
      </c>
      <c r="Q42" s="17">
        <f t="shared" ref="Q42:Q47" si="79">Q41</f>
        <v>1300</v>
      </c>
      <c r="R42" s="17">
        <f t="shared" ref="R42:R47" si="80">R41</f>
        <v>670</v>
      </c>
      <c r="S42" s="17">
        <f t="shared" ref="S42:S47" si="81">S41</f>
        <v>650</v>
      </c>
      <c r="T42" s="17">
        <f t="shared" ref="T42:U47" si="82">T41</f>
        <v>450</v>
      </c>
      <c r="U42" s="17">
        <f t="shared" si="82"/>
        <v>4</v>
      </c>
      <c r="V42" s="17" t="str">
        <f t="shared" ref="V42:V47" si="83">V35</f>
        <v xml:space="preserve">Các tuyến đường giao thông đấu nối trực tiếp ra </v>
      </c>
      <c r="W42" s="17" t="str">
        <f t="shared" ref="W42:X47" si="84">W41</f>
        <v>Đường Xuân Tân - Hàng Gòn</v>
      </c>
      <c r="X42" s="17" t="str">
        <f t="shared" si="84"/>
        <v xml:space="preserve"> đoạn từ Ranh giới xã Hàng Gòn cũ</v>
      </c>
      <c r="Y42" s="17" t="str">
        <f t="shared" ref="Y42:Y47" si="85">Y41</f>
        <v xml:space="preserve"> đến Hết ranh thửa đất số 135 tờ BĐĐC số 22 về bên trái và hết ranh thửa đất số 90 tờ BĐĐC số 22 + 60m về bên phải, phường Hàng Gòn</v>
      </c>
      <c r="Z42" s="17" t="s">
        <v>74</v>
      </c>
      <c r="AA42" s="34" t="s">
        <v>65</v>
      </c>
      <c r="AB42" s="34" t="s">
        <v>66</v>
      </c>
      <c r="AC42" s="17">
        <v>0</v>
      </c>
    </row>
    <row r="43" spans="1:29" s="33" customFormat="1" ht="78.75" x14ac:dyDescent="0.25">
      <c r="A43" s="78">
        <f t="shared" si="4"/>
        <v>38</v>
      </c>
      <c r="B43" s="78" t="str">
        <f t="shared" si="73"/>
        <v>VT3</v>
      </c>
      <c r="C43" s="78" t="str">
        <f t="shared" si="74"/>
        <v>LK22NT2_D2</v>
      </c>
      <c r="D43" s="116" t="str">
        <f>V43&amp;W43&amp;X43&amp;Y43&amp;Z43&amp;"
"&amp;AA43&amp;"
"&amp;AB43&amp;"
"&amp;AC43</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43" s="116"/>
      <c r="F43" s="116"/>
      <c r="G43" s="81">
        <v>650</v>
      </c>
      <c r="H43" s="81">
        <v>460</v>
      </c>
      <c r="I43" s="81">
        <v>390</v>
      </c>
      <c r="J43" s="82">
        <f>VLOOKUP(C43,'[1]1. MA DO'!$E$5:$AB$1933,23,0)</f>
        <v>1.06</v>
      </c>
      <c r="K43" s="83">
        <f t="shared" si="1"/>
        <v>1.06</v>
      </c>
      <c r="L43" s="83">
        <f t="shared" si="2"/>
        <v>1.06</v>
      </c>
      <c r="M43" s="23">
        <f t="shared" si="75"/>
        <v>1200</v>
      </c>
      <c r="N43" s="23">
        <f t="shared" si="76"/>
        <v>600</v>
      </c>
      <c r="O43" s="23">
        <f t="shared" si="77"/>
        <v>580</v>
      </c>
      <c r="P43" s="23">
        <f t="shared" si="78"/>
        <v>400</v>
      </c>
      <c r="Q43" s="17">
        <f t="shared" si="79"/>
        <v>1300</v>
      </c>
      <c r="R43" s="17">
        <f t="shared" si="80"/>
        <v>670</v>
      </c>
      <c r="S43" s="17">
        <f t="shared" si="81"/>
        <v>650</v>
      </c>
      <c r="T43" s="17">
        <f t="shared" si="82"/>
        <v>450</v>
      </c>
      <c r="U43" s="17">
        <f t="shared" si="82"/>
        <v>4</v>
      </c>
      <c r="V43" s="17" t="str">
        <f t="shared" si="83"/>
        <v xml:space="preserve">Các tuyến đường giao thông đấu nối trực tiếp ra </v>
      </c>
      <c r="W43" s="17" t="str">
        <f t="shared" si="84"/>
        <v>Đường Xuân Tân - Hàng Gòn</v>
      </c>
      <c r="X43" s="17" t="str">
        <f t="shared" si="84"/>
        <v xml:space="preserve"> đoạn từ Ranh giới xã Hàng Gòn cũ</v>
      </c>
      <c r="Y43" s="17" t="str">
        <f t="shared" si="85"/>
        <v xml:space="preserve"> đến Hết ranh thửa đất số 135 tờ BĐĐC số 22 về bên trái và hết ranh thửa đất số 90 tờ BĐĐC số 22 + 60m về bên phải, phường Hàng Gòn</v>
      </c>
      <c r="Z43" s="17" t="s">
        <v>74</v>
      </c>
      <c r="AA43" s="34" t="s">
        <v>67</v>
      </c>
      <c r="AB43" s="34" t="s">
        <v>68</v>
      </c>
      <c r="AC43" s="34" t="s">
        <v>64</v>
      </c>
    </row>
    <row r="44" spans="1:29" s="33" customFormat="1" ht="94.5" x14ac:dyDescent="0.25">
      <c r="A44" s="78">
        <f t="shared" si="4"/>
        <v>39</v>
      </c>
      <c r="B44" s="78" t="str">
        <f t="shared" si="73"/>
        <v>VT4</v>
      </c>
      <c r="C44" s="78" t="str">
        <f t="shared" si="74"/>
        <v>LK22NT2_D2</v>
      </c>
      <c r="D44" s="116" t="str">
        <f>V44&amp;W44&amp;X44&amp;Y44&amp;Z44</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từ ≥3m đến &lt;5m, cách đường giao thông &gt;1.000m.
- Có bề rộng &lt;3m, cách đường giao thông &gt;200m.</v>
      </c>
      <c r="E44" s="116"/>
      <c r="F44" s="116"/>
      <c r="G44" s="81">
        <v>450</v>
      </c>
      <c r="H44" s="81">
        <v>320</v>
      </c>
      <c r="I44" s="81">
        <v>270</v>
      </c>
      <c r="J44" s="82">
        <f>VLOOKUP(C44,'[1]1. MA DO'!$E$5:$AB$1933,23,0)</f>
        <v>1.06</v>
      </c>
      <c r="K44" s="83">
        <f t="shared" si="1"/>
        <v>1.06</v>
      </c>
      <c r="L44" s="83">
        <f t="shared" si="2"/>
        <v>1.06</v>
      </c>
      <c r="M44" s="23">
        <f t="shared" si="75"/>
        <v>1200</v>
      </c>
      <c r="N44" s="23">
        <f t="shared" si="76"/>
        <v>600</v>
      </c>
      <c r="O44" s="23">
        <f t="shared" si="77"/>
        <v>580</v>
      </c>
      <c r="P44" s="23">
        <f t="shared" si="78"/>
        <v>400</v>
      </c>
      <c r="Q44" s="17">
        <f t="shared" si="79"/>
        <v>1300</v>
      </c>
      <c r="R44" s="17">
        <f t="shared" si="80"/>
        <v>670</v>
      </c>
      <c r="S44" s="17">
        <f t="shared" si="81"/>
        <v>650</v>
      </c>
      <c r="T44" s="17">
        <f t="shared" si="82"/>
        <v>450</v>
      </c>
      <c r="U44" s="17">
        <f t="shared" si="82"/>
        <v>4</v>
      </c>
      <c r="V44" s="17" t="str">
        <f t="shared" si="83"/>
        <v xml:space="preserve">Các tuyến đường giao thông đấu nối trực tiếp ra </v>
      </c>
      <c r="W44" s="17" t="str">
        <f t="shared" si="84"/>
        <v>Đường Xuân Tân - Hàng Gòn</v>
      </c>
      <c r="X44" s="17" t="str">
        <f t="shared" si="84"/>
        <v xml:space="preserve"> đoạn từ Ranh giới xã Hàng Gòn cũ</v>
      </c>
      <c r="Y44" s="17" t="str">
        <f t="shared" si="85"/>
        <v xml:space="preserve"> đến Hết ranh thửa đất số 135 tờ BĐĐC số 22 về bên trái và hết ranh thửa đất số 90 tờ BĐĐC số 22 + 60m về bên phải, phường Hàng Gòn</v>
      </c>
      <c r="Z44" s="17" t="s">
        <v>139</v>
      </c>
      <c r="AA44" s="17">
        <v>0</v>
      </c>
      <c r="AB44" s="17">
        <v>0</v>
      </c>
      <c r="AC44" s="17">
        <v>0</v>
      </c>
    </row>
    <row r="45" spans="1:29" s="33" customFormat="1" ht="94.5" x14ac:dyDescent="0.25">
      <c r="A45" s="78">
        <f t="shared" si="4"/>
        <v>40</v>
      </c>
      <c r="B45" s="78" t="str">
        <f t="shared" si="73"/>
        <v>VT2*0,8</v>
      </c>
      <c r="C45" s="78" t="str">
        <f t="shared" si="74"/>
        <v>LK22NT2_D2</v>
      </c>
      <c r="D45" s="116" t="str">
        <f>V45&amp;W45&amp;X45&amp;Y45&amp;Z45&amp;"
"&amp;AA45&amp;"
"
&amp;AB45</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≤1.000m.
- Có bề rộng từ ≥3m đến &lt;5m, cách đường giao thông ≤500m.</v>
      </c>
      <c r="E45" s="116"/>
      <c r="F45" s="116"/>
      <c r="G45" s="81">
        <v>600</v>
      </c>
      <c r="H45" s="81">
        <v>420</v>
      </c>
      <c r="I45" s="81">
        <v>360</v>
      </c>
      <c r="J45" s="82">
        <f>VLOOKUP(C45,'[1]1. MA DO'!$E$5:$AB$1933,23,0)</f>
        <v>1.06</v>
      </c>
      <c r="K45" s="83">
        <f t="shared" si="1"/>
        <v>1.06</v>
      </c>
      <c r="L45" s="83">
        <f t="shared" si="2"/>
        <v>1.06</v>
      </c>
      <c r="M45" s="23">
        <f t="shared" si="75"/>
        <v>1200</v>
      </c>
      <c r="N45" s="23">
        <f t="shared" si="76"/>
        <v>600</v>
      </c>
      <c r="O45" s="23">
        <f t="shared" si="77"/>
        <v>580</v>
      </c>
      <c r="P45" s="23">
        <f t="shared" si="78"/>
        <v>400</v>
      </c>
      <c r="Q45" s="17">
        <f t="shared" si="79"/>
        <v>1300</v>
      </c>
      <c r="R45" s="17">
        <f t="shared" si="80"/>
        <v>670</v>
      </c>
      <c r="S45" s="17">
        <f t="shared" si="81"/>
        <v>650</v>
      </c>
      <c r="T45" s="17">
        <f t="shared" si="82"/>
        <v>450</v>
      </c>
      <c r="U45" s="17">
        <f t="shared" si="82"/>
        <v>4</v>
      </c>
      <c r="V45" s="17" t="str">
        <f t="shared" si="83"/>
        <v xml:space="preserve">Các tuyến đường giao thông không đấu nối trực tiếp và thông ra </v>
      </c>
      <c r="W45" s="17" t="str">
        <f t="shared" si="84"/>
        <v>Đường Xuân Tân - Hàng Gòn</v>
      </c>
      <c r="X45" s="17" t="str">
        <f t="shared" si="84"/>
        <v xml:space="preserve"> đoạn từ Ranh giới xã Hàng Gòn cũ</v>
      </c>
      <c r="Y45" s="17" t="str">
        <f t="shared" si="85"/>
        <v xml:space="preserve"> đến Hết ranh thửa đất số 135 tờ BĐĐC số 22 về bên trái và hết ranh thửa đất số 90 tờ BĐĐC số 22 + 60m về bên phải, phường Hàng Gòn</v>
      </c>
      <c r="Z45" s="17" t="s">
        <v>74</v>
      </c>
      <c r="AA45" s="34" t="s">
        <v>65</v>
      </c>
      <c r="AB45" s="34" t="s">
        <v>66</v>
      </c>
      <c r="AC45" s="17">
        <v>0</v>
      </c>
    </row>
    <row r="46" spans="1:29" s="33" customFormat="1" ht="94.5" x14ac:dyDescent="0.25">
      <c r="A46" s="78">
        <f t="shared" si="4"/>
        <v>41</v>
      </c>
      <c r="B46" s="78" t="str">
        <f t="shared" si="73"/>
        <v>VT3*0,8</v>
      </c>
      <c r="C46" s="78" t="str">
        <f t="shared" si="74"/>
        <v>LK22NT2_D2</v>
      </c>
      <c r="D46" s="116" t="str">
        <f>V46&amp;W46&amp;X46&amp;Y46&amp;Z46&amp;"
"&amp;AA46&amp;"
"
&amp;AB46&amp;"
"&amp;AC46</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46" s="116"/>
      <c r="F46" s="116"/>
      <c r="G46" s="81">
        <v>590</v>
      </c>
      <c r="H46" s="81">
        <v>410</v>
      </c>
      <c r="I46" s="81">
        <v>350</v>
      </c>
      <c r="J46" s="82">
        <f>VLOOKUP(C46,'[1]1. MA DO'!$E$5:$AB$1933,23,0)</f>
        <v>1.06</v>
      </c>
      <c r="K46" s="83">
        <f t="shared" si="1"/>
        <v>1.06</v>
      </c>
      <c r="L46" s="83">
        <f t="shared" si="2"/>
        <v>1.06</v>
      </c>
      <c r="M46" s="23">
        <f t="shared" si="75"/>
        <v>1200</v>
      </c>
      <c r="N46" s="23">
        <f t="shared" si="76"/>
        <v>600</v>
      </c>
      <c r="O46" s="23">
        <f t="shared" si="77"/>
        <v>580</v>
      </c>
      <c r="P46" s="23">
        <f t="shared" si="78"/>
        <v>400</v>
      </c>
      <c r="Q46" s="17">
        <f t="shared" si="79"/>
        <v>1300</v>
      </c>
      <c r="R46" s="17">
        <f t="shared" si="80"/>
        <v>670</v>
      </c>
      <c r="S46" s="17">
        <f t="shared" si="81"/>
        <v>650</v>
      </c>
      <c r="T46" s="17">
        <f t="shared" si="82"/>
        <v>450</v>
      </c>
      <c r="U46" s="17">
        <f t="shared" si="82"/>
        <v>4</v>
      </c>
      <c r="V46" s="17" t="str">
        <f t="shared" si="83"/>
        <v xml:space="preserve">Các tuyến đường giao thông không đấu nối trực tiếp và thông ra </v>
      </c>
      <c r="W46" s="17" t="str">
        <f t="shared" si="84"/>
        <v>Đường Xuân Tân - Hàng Gòn</v>
      </c>
      <c r="X46" s="17" t="str">
        <f t="shared" si="84"/>
        <v xml:space="preserve"> đoạn từ Ranh giới xã Hàng Gòn cũ</v>
      </c>
      <c r="Y46" s="17" t="str">
        <f t="shared" si="85"/>
        <v xml:space="preserve"> đến Hết ranh thửa đất số 135 tờ BĐĐC số 22 về bên trái và hết ranh thửa đất số 90 tờ BĐĐC số 22 + 60m về bên phải, phường Hàng Gòn</v>
      </c>
      <c r="Z46" s="17" t="s">
        <v>74</v>
      </c>
      <c r="AA46" s="34" t="s">
        <v>67</v>
      </c>
      <c r="AB46" s="34" t="s">
        <v>68</v>
      </c>
      <c r="AC46" s="34" t="s">
        <v>64</v>
      </c>
    </row>
    <row r="47" spans="1:29" s="33" customFormat="1" ht="94.5" x14ac:dyDescent="0.25">
      <c r="A47" s="78">
        <f t="shared" si="4"/>
        <v>42</v>
      </c>
      <c r="B47" s="78" t="str">
        <f t="shared" si="73"/>
        <v>VT4*0,8</v>
      </c>
      <c r="C47" s="78" t="str">
        <f t="shared" si="74"/>
        <v>LK22NT2_D2</v>
      </c>
      <c r="D47" s="116" t="str">
        <f>V47&amp;W47&amp;X47&amp;Y47&amp;Z47</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từ ≥3m đến &lt;5m, cách đường giao thông &gt;1.000m.
- Có bề rộng &lt;3m, cách đường giao thông &gt;200m.</v>
      </c>
      <c r="E47" s="116"/>
      <c r="F47" s="116"/>
      <c r="G47" s="81">
        <v>410</v>
      </c>
      <c r="H47" s="81">
        <v>290</v>
      </c>
      <c r="I47" s="81">
        <v>250</v>
      </c>
      <c r="J47" s="82">
        <f>VLOOKUP(C47,'[1]1. MA DO'!$E$5:$AB$1933,23,0)</f>
        <v>1.06</v>
      </c>
      <c r="K47" s="83">
        <f t="shared" si="1"/>
        <v>1.06</v>
      </c>
      <c r="L47" s="83">
        <f t="shared" si="2"/>
        <v>1.06</v>
      </c>
      <c r="M47" s="23">
        <f t="shared" si="75"/>
        <v>1200</v>
      </c>
      <c r="N47" s="23">
        <f t="shared" si="76"/>
        <v>600</v>
      </c>
      <c r="O47" s="23">
        <f t="shared" si="77"/>
        <v>580</v>
      </c>
      <c r="P47" s="23">
        <f t="shared" si="78"/>
        <v>400</v>
      </c>
      <c r="Q47" s="17">
        <f t="shared" si="79"/>
        <v>1300</v>
      </c>
      <c r="R47" s="17">
        <f t="shared" si="80"/>
        <v>670</v>
      </c>
      <c r="S47" s="17">
        <f t="shared" si="81"/>
        <v>650</v>
      </c>
      <c r="T47" s="17">
        <f t="shared" si="82"/>
        <v>450</v>
      </c>
      <c r="U47" s="17">
        <f t="shared" si="82"/>
        <v>4</v>
      </c>
      <c r="V47" s="17" t="str">
        <f t="shared" si="83"/>
        <v xml:space="preserve">Các tuyến đường giao thông không đấu nối trực tiếp và thông ra </v>
      </c>
      <c r="W47" s="17" t="str">
        <f t="shared" si="84"/>
        <v>Đường Xuân Tân - Hàng Gòn</v>
      </c>
      <c r="X47" s="17" t="str">
        <f t="shared" si="84"/>
        <v xml:space="preserve"> đoạn từ Ranh giới xã Hàng Gòn cũ</v>
      </c>
      <c r="Y47" s="17" t="str">
        <f t="shared" si="85"/>
        <v xml:space="preserve"> đến Hết ranh thửa đất số 135 tờ BĐĐC số 22 về bên trái và hết ranh thửa đất số 90 tờ BĐĐC số 22 + 60m về bên phải, phường Hàng Gòn</v>
      </c>
      <c r="Z47" s="17" t="s">
        <v>139</v>
      </c>
      <c r="AA47" s="17">
        <v>0</v>
      </c>
      <c r="AB47" s="17">
        <v>0</v>
      </c>
      <c r="AC47" s="17">
        <v>0</v>
      </c>
    </row>
    <row r="48" spans="1:29" s="33" customFormat="1" ht="31.5" x14ac:dyDescent="0.25">
      <c r="A48" s="78">
        <f t="shared" si="4"/>
        <v>43</v>
      </c>
      <c r="B48" s="78" t="str">
        <f>'Đầu vào (2)'!G43</f>
        <v>LK23NT2_D1</v>
      </c>
      <c r="C48" s="78" t="str">
        <f>$B$48</f>
        <v>LK23NT2_D1</v>
      </c>
      <c r="D48" s="79" t="str">
        <f>'Đầu vào (2)'!H43</f>
        <v>Đường Hàng Gòn - Xuân Quế</v>
      </c>
      <c r="E48" s="79" t="str">
        <f>'Đầu vào (2)'!I43</f>
        <v>Nhà máy mủ</v>
      </c>
      <c r="F48" s="79" t="str">
        <f>'Đầu vào (2)'!J43</f>
        <v>Ngã ba đường đi Xuân Quế</v>
      </c>
      <c r="G48" s="80">
        <v>1500</v>
      </c>
      <c r="H48" s="81">
        <v>1100</v>
      </c>
      <c r="I48" s="81">
        <v>900</v>
      </c>
      <c r="J48" s="82">
        <f>VLOOKUP(C48,'[1]1. MA DO'!$E$5:$AB$1933,23,0)</f>
        <v>1.18</v>
      </c>
      <c r="K48" s="83">
        <f t="shared" si="1"/>
        <v>1.18</v>
      </c>
      <c r="L48" s="83">
        <f t="shared" si="2"/>
        <v>1.18</v>
      </c>
      <c r="M48" s="23">
        <f>'Đầu vào (2)'!K43</f>
        <v>1400</v>
      </c>
      <c r="N48" s="23">
        <f>'Đầu vào (2)'!L43</f>
        <v>700</v>
      </c>
      <c r="O48" s="23">
        <f>'Đầu vào (2)'!M43</f>
        <v>580</v>
      </c>
      <c r="P48" s="23">
        <f>'Đầu vào (2)'!N43</f>
        <v>400</v>
      </c>
      <c r="Q48" s="17">
        <f>VLOOKUP(B48,'[2]Giá đề xuất ODT'!$G$11:$AD$2233,21,0)</f>
        <v>1500</v>
      </c>
      <c r="R48" s="17">
        <f>VLOOKUP(B48,'[2]Giá đề xuất ODT'!$G$11:$AD$2233,22,0)</f>
        <v>780</v>
      </c>
      <c r="S48" s="17">
        <f>VLOOKUP(B48,'[2]Giá đề xuất ODT'!$G$11:$AD$2233,23,0)</f>
        <v>650</v>
      </c>
      <c r="T48" s="17">
        <f>VLOOKUP(B48,'[2]Giá đề xuất ODT'!$G$11:$AD$2233,24,0)</f>
        <v>450</v>
      </c>
      <c r="U48" s="17">
        <v>4</v>
      </c>
      <c r="V48" s="17"/>
      <c r="W48" s="17" t="str">
        <f>D48</f>
        <v>Đường Hàng Gòn - Xuân Quế</v>
      </c>
      <c r="X48" s="17" t="str">
        <f>" đoạn từ "&amp;E48</f>
        <v xml:space="preserve"> đoạn từ Nhà máy mủ</v>
      </c>
      <c r="Y48" s="17" t="str">
        <f>" đến "&amp;F48</f>
        <v xml:space="preserve"> đến Ngã ba đường đi Xuân Quế</v>
      </c>
      <c r="Z48" s="17"/>
      <c r="AA48" s="17"/>
      <c r="AB48" s="17"/>
      <c r="AC48" s="17">
        <v>0</v>
      </c>
    </row>
    <row r="49" spans="1:29" s="33" customFormat="1" ht="78.75" x14ac:dyDescent="0.25">
      <c r="A49" s="78">
        <f t="shared" si="4"/>
        <v>44</v>
      </c>
      <c r="B49" s="78" t="str">
        <f t="shared" ref="B49:B54" si="86">B42</f>
        <v>VT2</v>
      </c>
      <c r="C49" s="78" t="str">
        <f t="shared" ref="C49:C54" si="87">$B$48</f>
        <v>LK23NT2_D1</v>
      </c>
      <c r="D49" s="116" t="str">
        <f>V49&amp;W49&amp;X49&amp;Y49&amp;Z49&amp;"
"&amp;AA49&amp;"
"
&amp;AB49</f>
        <v>Các tuyến đường giao thông đấu nối trực tiếp ra Đường Hàng Gòn - Xuân Quế đoạn từ Nhà máy mủ đến Ngã ba đường đi Xuân Quế có hiện trạng là đường nhựa, bê tông xi măng:
- Có bề rộng ≥5m, cách đường giao thông ≤1.000m.
- Có bề rộng từ ≥3m đến &lt;5m, cách đường giao thông ≤500m.</v>
      </c>
      <c r="E49" s="116"/>
      <c r="F49" s="116"/>
      <c r="G49" s="81">
        <v>780</v>
      </c>
      <c r="H49" s="81">
        <v>550</v>
      </c>
      <c r="I49" s="81">
        <v>470</v>
      </c>
      <c r="J49" s="82">
        <f>VLOOKUP(C49,'[1]1. MA DO'!$E$5:$AB$1933,23,0)</f>
        <v>1.18</v>
      </c>
      <c r="K49" s="83">
        <f t="shared" si="1"/>
        <v>1.18</v>
      </c>
      <c r="L49" s="83">
        <f t="shared" si="2"/>
        <v>1.18</v>
      </c>
      <c r="M49" s="23">
        <f t="shared" ref="M49:M54" si="88">M48</f>
        <v>1400</v>
      </c>
      <c r="N49" s="23">
        <f t="shared" ref="N49:N54" si="89">N48</f>
        <v>700</v>
      </c>
      <c r="O49" s="23">
        <f t="shared" ref="O49:O54" si="90">O48</f>
        <v>580</v>
      </c>
      <c r="P49" s="23">
        <f t="shared" ref="P49:P54" si="91">P48</f>
        <v>400</v>
      </c>
      <c r="Q49" s="17">
        <f t="shared" ref="Q49:Q54" si="92">Q48</f>
        <v>1500</v>
      </c>
      <c r="R49" s="17">
        <f t="shared" ref="R49:R54" si="93">R48</f>
        <v>780</v>
      </c>
      <c r="S49" s="17">
        <f t="shared" ref="S49:S54" si="94">S48</f>
        <v>650</v>
      </c>
      <c r="T49" s="17">
        <f t="shared" ref="T49:U54" si="95">T48</f>
        <v>450</v>
      </c>
      <c r="U49" s="17">
        <f t="shared" si="95"/>
        <v>4</v>
      </c>
      <c r="V49" s="17" t="str">
        <f t="shared" ref="V49:V54" si="96">V42</f>
        <v xml:space="preserve">Các tuyến đường giao thông đấu nối trực tiếp ra </v>
      </c>
      <c r="W49" s="17" t="str">
        <f t="shared" ref="W49:X54" si="97">W48</f>
        <v>Đường Hàng Gòn - Xuân Quế</v>
      </c>
      <c r="X49" s="17" t="str">
        <f t="shared" si="97"/>
        <v xml:space="preserve"> đoạn từ Nhà máy mủ</v>
      </c>
      <c r="Y49" s="17" t="str">
        <f t="shared" ref="Y49:Y54" si="98">Y48</f>
        <v xml:space="preserve"> đến Ngã ba đường đi Xuân Quế</v>
      </c>
      <c r="Z49" s="17" t="s">
        <v>74</v>
      </c>
      <c r="AA49" s="34" t="s">
        <v>65</v>
      </c>
      <c r="AB49" s="34" t="s">
        <v>66</v>
      </c>
      <c r="AC49" s="17">
        <v>0</v>
      </c>
    </row>
    <row r="50" spans="1:29" s="33" customFormat="1" ht="78.75" x14ac:dyDescent="0.25">
      <c r="A50" s="78">
        <f t="shared" si="4"/>
        <v>45</v>
      </c>
      <c r="B50" s="78" t="str">
        <f t="shared" si="86"/>
        <v>VT3</v>
      </c>
      <c r="C50" s="78" t="str">
        <f t="shared" si="87"/>
        <v>LK23NT2_D1</v>
      </c>
      <c r="D50" s="116" t="str">
        <f>V50&amp;W50&amp;X50&amp;Y50&amp;Z50&amp;"
"&amp;AA50&amp;"
"&amp;AB50&amp;"
"&amp;AC50</f>
        <v>Các tuyến đường giao thông đấu nối trực tiếp ra Đường Hàng Gòn - Xuân Quế đoạn từ Nhà máy mủ đến Ngã ba đường đi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50" s="116"/>
      <c r="F50" s="116"/>
      <c r="G50" s="81">
        <v>650</v>
      </c>
      <c r="H50" s="81">
        <v>460</v>
      </c>
      <c r="I50" s="81">
        <v>390</v>
      </c>
      <c r="J50" s="82">
        <f>VLOOKUP(C50,'[1]1. MA DO'!$E$5:$AB$1933,23,0)</f>
        <v>1.18</v>
      </c>
      <c r="K50" s="83">
        <f t="shared" si="1"/>
        <v>1.18</v>
      </c>
      <c r="L50" s="83">
        <f t="shared" si="2"/>
        <v>1.18</v>
      </c>
      <c r="M50" s="23">
        <f t="shared" si="88"/>
        <v>1400</v>
      </c>
      <c r="N50" s="23">
        <f t="shared" si="89"/>
        <v>700</v>
      </c>
      <c r="O50" s="23">
        <f t="shared" si="90"/>
        <v>580</v>
      </c>
      <c r="P50" s="23">
        <f t="shared" si="91"/>
        <v>400</v>
      </c>
      <c r="Q50" s="17">
        <f t="shared" si="92"/>
        <v>1500</v>
      </c>
      <c r="R50" s="17">
        <f t="shared" si="93"/>
        <v>780</v>
      </c>
      <c r="S50" s="17">
        <f t="shared" si="94"/>
        <v>650</v>
      </c>
      <c r="T50" s="17">
        <f t="shared" si="95"/>
        <v>450</v>
      </c>
      <c r="U50" s="17">
        <f t="shared" si="95"/>
        <v>4</v>
      </c>
      <c r="V50" s="17" t="str">
        <f t="shared" si="96"/>
        <v xml:space="preserve">Các tuyến đường giao thông đấu nối trực tiếp ra </v>
      </c>
      <c r="W50" s="17" t="str">
        <f t="shared" si="97"/>
        <v>Đường Hàng Gòn - Xuân Quế</v>
      </c>
      <c r="X50" s="17" t="str">
        <f t="shared" si="97"/>
        <v xml:space="preserve"> đoạn từ Nhà máy mủ</v>
      </c>
      <c r="Y50" s="17" t="str">
        <f t="shared" si="98"/>
        <v xml:space="preserve"> đến Ngã ba đường đi Xuân Quế</v>
      </c>
      <c r="Z50" s="17" t="s">
        <v>74</v>
      </c>
      <c r="AA50" s="34" t="s">
        <v>67</v>
      </c>
      <c r="AB50" s="34" t="s">
        <v>68</v>
      </c>
      <c r="AC50" s="34" t="s">
        <v>64</v>
      </c>
    </row>
    <row r="51" spans="1:29" s="33" customFormat="1" ht="94.5" x14ac:dyDescent="0.25">
      <c r="A51" s="78">
        <f t="shared" si="4"/>
        <v>46</v>
      </c>
      <c r="B51" s="78" t="str">
        <f t="shared" si="86"/>
        <v>VT4</v>
      </c>
      <c r="C51" s="78" t="str">
        <f t="shared" si="87"/>
        <v>LK23NT2_D1</v>
      </c>
      <c r="D51" s="116" t="str">
        <f>V51&amp;W51&amp;X51&amp;Y51&amp;Z51</f>
        <v>Các tuyến đường giao thông đấu nối trực tiếp ra Đường Hàng Gòn - Xuân Quế đoạn từ Nhà máy mủ đến Ngã ba đường đi Xuân Quế có hiện trạng là đường nhựa, bê tông xi măng:
- Có bề rộng từ ≥3m đến &lt;5m, cách đường giao thông &gt;1.000m.
- Có bề rộng &lt;3m, cách đường giao thông &gt;200m.</v>
      </c>
      <c r="E51" s="116"/>
      <c r="F51" s="116"/>
      <c r="G51" s="81">
        <v>450</v>
      </c>
      <c r="H51" s="81">
        <v>320</v>
      </c>
      <c r="I51" s="81">
        <v>270</v>
      </c>
      <c r="J51" s="82">
        <f>VLOOKUP(C51,'[1]1. MA DO'!$E$5:$AB$1933,23,0)</f>
        <v>1.18</v>
      </c>
      <c r="K51" s="83">
        <f t="shared" si="1"/>
        <v>1.18</v>
      </c>
      <c r="L51" s="83">
        <f t="shared" si="2"/>
        <v>1.18</v>
      </c>
      <c r="M51" s="23">
        <f t="shared" si="88"/>
        <v>1400</v>
      </c>
      <c r="N51" s="23">
        <f t="shared" si="89"/>
        <v>700</v>
      </c>
      <c r="O51" s="23">
        <f t="shared" si="90"/>
        <v>580</v>
      </c>
      <c r="P51" s="23">
        <f t="shared" si="91"/>
        <v>400</v>
      </c>
      <c r="Q51" s="17">
        <f t="shared" si="92"/>
        <v>1500</v>
      </c>
      <c r="R51" s="17">
        <f t="shared" si="93"/>
        <v>780</v>
      </c>
      <c r="S51" s="17">
        <f t="shared" si="94"/>
        <v>650</v>
      </c>
      <c r="T51" s="17">
        <f t="shared" si="95"/>
        <v>450</v>
      </c>
      <c r="U51" s="17">
        <f t="shared" si="95"/>
        <v>4</v>
      </c>
      <c r="V51" s="17" t="str">
        <f t="shared" si="96"/>
        <v xml:space="preserve">Các tuyến đường giao thông đấu nối trực tiếp ra </v>
      </c>
      <c r="W51" s="17" t="str">
        <f t="shared" si="97"/>
        <v>Đường Hàng Gòn - Xuân Quế</v>
      </c>
      <c r="X51" s="17" t="str">
        <f t="shared" si="97"/>
        <v xml:space="preserve"> đoạn từ Nhà máy mủ</v>
      </c>
      <c r="Y51" s="17" t="str">
        <f t="shared" si="98"/>
        <v xml:space="preserve"> đến Ngã ba đường đi Xuân Quế</v>
      </c>
      <c r="Z51" s="17" t="s">
        <v>139</v>
      </c>
      <c r="AA51" s="17">
        <v>0</v>
      </c>
      <c r="AB51" s="17">
        <v>0</v>
      </c>
      <c r="AC51" s="17">
        <v>0</v>
      </c>
    </row>
    <row r="52" spans="1:29" s="33" customFormat="1" ht="94.5" x14ac:dyDescent="0.25">
      <c r="A52" s="78">
        <f t="shared" si="4"/>
        <v>47</v>
      </c>
      <c r="B52" s="78" t="str">
        <f t="shared" si="86"/>
        <v>VT2*0,8</v>
      </c>
      <c r="C52" s="78" t="str">
        <f t="shared" si="87"/>
        <v>LK23NT2_D1</v>
      </c>
      <c r="D52" s="116" t="str">
        <f>V52&amp;W52&amp;X52&amp;Y52&amp;Z52&amp;"
"&amp;AA52&amp;"
"
&amp;AB52</f>
        <v>Các tuyến đường giao thông không đấu nối trực tiếp và thông ra Đường Hàng Gòn - Xuân Quế đoạn từ Nhà máy mủ đến Ngã ba đường đi Xuân Quế có hiện trạng là đường nhựa, bê tông xi măng:
- Có bề rộng ≥5m, cách đường giao thông ≤1.000m.
- Có bề rộng từ ≥3m đến &lt;5m, cách đường giao thông ≤500m.</v>
      </c>
      <c r="E52" s="116"/>
      <c r="F52" s="116"/>
      <c r="G52" s="81">
        <v>700</v>
      </c>
      <c r="H52" s="81">
        <v>490</v>
      </c>
      <c r="I52" s="81">
        <v>420</v>
      </c>
      <c r="J52" s="82">
        <f>VLOOKUP(C52,'[1]1. MA DO'!$E$5:$AB$1933,23,0)</f>
        <v>1.18</v>
      </c>
      <c r="K52" s="83">
        <f t="shared" si="1"/>
        <v>1.18</v>
      </c>
      <c r="L52" s="83">
        <f t="shared" si="2"/>
        <v>1.18</v>
      </c>
      <c r="M52" s="23">
        <f t="shared" si="88"/>
        <v>1400</v>
      </c>
      <c r="N52" s="23">
        <f t="shared" si="89"/>
        <v>700</v>
      </c>
      <c r="O52" s="23">
        <f t="shared" si="90"/>
        <v>580</v>
      </c>
      <c r="P52" s="23">
        <f t="shared" si="91"/>
        <v>400</v>
      </c>
      <c r="Q52" s="17">
        <f t="shared" si="92"/>
        <v>1500</v>
      </c>
      <c r="R52" s="17">
        <f t="shared" si="93"/>
        <v>780</v>
      </c>
      <c r="S52" s="17">
        <f t="shared" si="94"/>
        <v>650</v>
      </c>
      <c r="T52" s="17">
        <f t="shared" si="95"/>
        <v>450</v>
      </c>
      <c r="U52" s="17">
        <f t="shared" si="95"/>
        <v>4</v>
      </c>
      <c r="V52" s="17" t="str">
        <f t="shared" si="96"/>
        <v xml:space="preserve">Các tuyến đường giao thông không đấu nối trực tiếp và thông ra </v>
      </c>
      <c r="W52" s="17" t="str">
        <f t="shared" si="97"/>
        <v>Đường Hàng Gòn - Xuân Quế</v>
      </c>
      <c r="X52" s="17" t="str">
        <f t="shared" si="97"/>
        <v xml:space="preserve"> đoạn từ Nhà máy mủ</v>
      </c>
      <c r="Y52" s="17" t="str">
        <f t="shared" si="98"/>
        <v xml:space="preserve"> đến Ngã ba đường đi Xuân Quế</v>
      </c>
      <c r="Z52" s="17" t="s">
        <v>74</v>
      </c>
      <c r="AA52" s="34" t="s">
        <v>65</v>
      </c>
      <c r="AB52" s="34" t="s">
        <v>66</v>
      </c>
      <c r="AC52" s="17">
        <v>0</v>
      </c>
    </row>
    <row r="53" spans="1:29" s="33" customFormat="1" ht="94.5" x14ac:dyDescent="0.25">
      <c r="A53" s="78">
        <f t="shared" si="4"/>
        <v>48</v>
      </c>
      <c r="B53" s="78" t="str">
        <f t="shared" si="86"/>
        <v>VT3*0,8</v>
      </c>
      <c r="C53" s="78" t="str">
        <f t="shared" si="87"/>
        <v>LK23NT2_D1</v>
      </c>
      <c r="D53" s="116" t="str">
        <f>V53&amp;W53&amp;X53&amp;Y53&amp;Z53&amp;"
"&amp;AA53&amp;"
"
&amp;AB53&amp;"
"&amp;AC53</f>
        <v>Các tuyến đường giao thông không đấu nối trực tiếp và thông ra Đường Hàng Gòn - Xuân Quế đoạn từ Nhà máy mủ đến Ngã ba đường đi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53" s="116"/>
      <c r="F53" s="116"/>
      <c r="G53" s="81">
        <v>590</v>
      </c>
      <c r="H53" s="81">
        <v>410</v>
      </c>
      <c r="I53" s="81">
        <v>350</v>
      </c>
      <c r="J53" s="82">
        <f>VLOOKUP(C53,'[1]1. MA DO'!$E$5:$AB$1933,23,0)</f>
        <v>1.18</v>
      </c>
      <c r="K53" s="83">
        <f t="shared" si="1"/>
        <v>1.18</v>
      </c>
      <c r="L53" s="83">
        <f t="shared" si="2"/>
        <v>1.18</v>
      </c>
      <c r="M53" s="23">
        <f t="shared" si="88"/>
        <v>1400</v>
      </c>
      <c r="N53" s="23">
        <f t="shared" si="89"/>
        <v>700</v>
      </c>
      <c r="O53" s="23">
        <f t="shared" si="90"/>
        <v>580</v>
      </c>
      <c r="P53" s="23">
        <f t="shared" si="91"/>
        <v>400</v>
      </c>
      <c r="Q53" s="17">
        <f t="shared" si="92"/>
        <v>1500</v>
      </c>
      <c r="R53" s="17">
        <f t="shared" si="93"/>
        <v>780</v>
      </c>
      <c r="S53" s="17">
        <f t="shared" si="94"/>
        <v>650</v>
      </c>
      <c r="T53" s="17">
        <f t="shared" si="95"/>
        <v>450</v>
      </c>
      <c r="U53" s="17">
        <f t="shared" si="95"/>
        <v>4</v>
      </c>
      <c r="V53" s="17" t="str">
        <f t="shared" si="96"/>
        <v xml:space="preserve">Các tuyến đường giao thông không đấu nối trực tiếp và thông ra </v>
      </c>
      <c r="W53" s="17" t="str">
        <f t="shared" si="97"/>
        <v>Đường Hàng Gòn - Xuân Quế</v>
      </c>
      <c r="X53" s="17" t="str">
        <f t="shared" si="97"/>
        <v xml:space="preserve"> đoạn từ Nhà máy mủ</v>
      </c>
      <c r="Y53" s="17" t="str">
        <f t="shared" si="98"/>
        <v xml:space="preserve"> đến Ngã ba đường đi Xuân Quế</v>
      </c>
      <c r="Z53" s="17" t="s">
        <v>74</v>
      </c>
      <c r="AA53" s="34" t="s">
        <v>67</v>
      </c>
      <c r="AB53" s="34" t="s">
        <v>68</v>
      </c>
      <c r="AC53" s="34" t="s">
        <v>64</v>
      </c>
    </row>
    <row r="54" spans="1:29" s="33" customFormat="1" ht="94.5" x14ac:dyDescent="0.25">
      <c r="A54" s="78">
        <f t="shared" si="4"/>
        <v>49</v>
      </c>
      <c r="B54" s="78" t="str">
        <f t="shared" si="86"/>
        <v>VT4*0,8</v>
      </c>
      <c r="C54" s="78" t="str">
        <f t="shared" si="87"/>
        <v>LK23NT2_D1</v>
      </c>
      <c r="D54" s="116" t="str">
        <f>V54&amp;W54&amp;X54&amp;Y54&amp;Z54</f>
        <v>Các tuyến đường giao thông không đấu nối trực tiếp và thông ra Đường Hàng Gòn - Xuân Quế đoạn từ Nhà máy mủ đến Ngã ba đường đi Xuân Quế có hiện trạng là đường nhựa, bê tông xi măng:
- Có bề rộng từ ≥3m đến &lt;5m, cách đường giao thông &gt;1.000m.
- Có bề rộng &lt;3m, cách đường giao thông &gt;200m.</v>
      </c>
      <c r="E54" s="116"/>
      <c r="F54" s="116"/>
      <c r="G54" s="81">
        <v>410</v>
      </c>
      <c r="H54" s="81">
        <v>290</v>
      </c>
      <c r="I54" s="81">
        <v>250</v>
      </c>
      <c r="J54" s="82">
        <f>VLOOKUP(C54,'[1]1. MA DO'!$E$5:$AB$1933,23,0)</f>
        <v>1.18</v>
      </c>
      <c r="K54" s="83">
        <f t="shared" si="1"/>
        <v>1.18</v>
      </c>
      <c r="L54" s="83">
        <f t="shared" si="2"/>
        <v>1.18</v>
      </c>
      <c r="M54" s="23">
        <f t="shared" si="88"/>
        <v>1400</v>
      </c>
      <c r="N54" s="23">
        <f t="shared" si="89"/>
        <v>700</v>
      </c>
      <c r="O54" s="23">
        <f t="shared" si="90"/>
        <v>580</v>
      </c>
      <c r="P54" s="23">
        <f t="shared" si="91"/>
        <v>400</v>
      </c>
      <c r="Q54" s="17">
        <f t="shared" si="92"/>
        <v>1500</v>
      </c>
      <c r="R54" s="17">
        <f t="shared" si="93"/>
        <v>780</v>
      </c>
      <c r="S54" s="17">
        <f t="shared" si="94"/>
        <v>650</v>
      </c>
      <c r="T54" s="17">
        <f t="shared" si="95"/>
        <v>450</v>
      </c>
      <c r="U54" s="17">
        <f t="shared" si="95"/>
        <v>4</v>
      </c>
      <c r="V54" s="17" t="str">
        <f t="shared" si="96"/>
        <v xml:space="preserve">Các tuyến đường giao thông không đấu nối trực tiếp và thông ra </v>
      </c>
      <c r="W54" s="17" t="str">
        <f t="shared" si="97"/>
        <v>Đường Hàng Gòn - Xuân Quế</v>
      </c>
      <c r="X54" s="17" t="str">
        <f t="shared" si="97"/>
        <v xml:space="preserve"> đoạn từ Nhà máy mủ</v>
      </c>
      <c r="Y54" s="17" t="str">
        <f t="shared" si="98"/>
        <v xml:space="preserve"> đến Ngã ba đường đi Xuân Quế</v>
      </c>
      <c r="Z54" s="17" t="s">
        <v>139</v>
      </c>
      <c r="AA54" s="17">
        <v>0</v>
      </c>
      <c r="AB54" s="17">
        <v>0</v>
      </c>
      <c r="AC54" s="17">
        <v>0</v>
      </c>
    </row>
    <row r="55" spans="1:29" s="33" customFormat="1" ht="47.25" x14ac:dyDescent="0.25">
      <c r="A55" s="78">
        <f t="shared" si="4"/>
        <v>50</v>
      </c>
      <c r="B55" s="78" t="str">
        <f>'Đầu vào (2)'!G50</f>
        <v>LK23NT2_D2</v>
      </c>
      <c r="C55" s="78" t="str">
        <f>$B$55</f>
        <v>LK23NT2_D2</v>
      </c>
      <c r="D55" s="79" t="str">
        <f>'Đầu vào (2)'!H50</f>
        <v>Đường Hàng Gòn - Xuân Quế</v>
      </c>
      <c r="E55" s="79" t="str">
        <f>'Đầu vào (2)'!I50</f>
        <v>Ngã ba đường đi Xuân Quế</v>
      </c>
      <c r="F55" s="79" t="str">
        <f>'Đầu vào (2)'!J50</f>
        <v>Giáp ranh xã Xuân Quế</v>
      </c>
      <c r="G55" s="80">
        <v>1300</v>
      </c>
      <c r="H55" s="81">
        <v>910</v>
      </c>
      <c r="I55" s="81">
        <v>780</v>
      </c>
      <c r="J55" s="82">
        <f>VLOOKUP(C55,'[1]1. MA DO'!$E$5:$AB$1933,23,0)</f>
        <v>1.18</v>
      </c>
      <c r="K55" s="83">
        <f t="shared" si="1"/>
        <v>1.18</v>
      </c>
      <c r="L55" s="83">
        <f t="shared" si="2"/>
        <v>1.18</v>
      </c>
      <c r="M55" s="23">
        <f>'Đầu vào (2)'!K50</f>
        <v>1200</v>
      </c>
      <c r="N55" s="23">
        <f>'Đầu vào (2)'!L50</f>
        <v>600</v>
      </c>
      <c r="O55" s="23">
        <f>'Đầu vào (2)'!M50</f>
        <v>580</v>
      </c>
      <c r="P55" s="23">
        <f>'Đầu vào (2)'!N50</f>
        <v>400</v>
      </c>
      <c r="Q55" s="17">
        <f>VLOOKUP(B55,'[2]Giá đề xuất ODT'!$G$11:$AD$2233,21,0)</f>
        <v>1300</v>
      </c>
      <c r="R55" s="17">
        <f>VLOOKUP(B55,'[2]Giá đề xuất ODT'!$G$11:$AD$2233,22,0)</f>
        <v>670</v>
      </c>
      <c r="S55" s="17">
        <f>VLOOKUP(B55,'[2]Giá đề xuất ODT'!$G$11:$AD$2233,23,0)</f>
        <v>650</v>
      </c>
      <c r="T55" s="17">
        <f>VLOOKUP(B55,'[2]Giá đề xuất ODT'!$G$11:$AD$2233,24,0)</f>
        <v>450</v>
      </c>
      <c r="U55" s="17">
        <v>4</v>
      </c>
      <c r="V55" s="17"/>
      <c r="W55" s="17" t="str">
        <f>D55</f>
        <v>Đường Hàng Gòn - Xuân Quế</v>
      </c>
      <c r="X55" s="17" t="str">
        <f>" đoạn từ "&amp;E55</f>
        <v xml:space="preserve"> đoạn từ Ngã ba đường đi Xuân Quế</v>
      </c>
      <c r="Y55" s="17" t="str">
        <f>" đến "&amp;F55</f>
        <v xml:space="preserve"> đến Giáp ranh xã Xuân Quế</v>
      </c>
      <c r="Z55" s="17"/>
      <c r="AA55" s="17"/>
      <c r="AB55" s="17"/>
      <c r="AC55" s="17">
        <v>0</v>
      </c>
    </row>
    <row r="56" spans="1:29" s="33" customFormat="1" ht="78.75" x14ac:dyDescent="0.25">
      <c r="A56" s="78">
        <f t="shared" si="4"/>
        <v>51</v>
      </c>
      <c r="B56" s="78" t="str">
        <f t="shared" ref="B56:B61" si="99">B49</f>
        <v>VT2</v>
      </c>
      <c r="C56" s="78" t="str">
        <f t="shared" ref="C56:C61" si="100">$B$55</f>
        <v>LK23NT2_D2</v>
      </c>
      <c r="D56" s="116" t="str">
        <f>V56&amp;W56&amp;X56&amp;Y56&amp;Z56&amp;"
"&amp;AA56&amp;"
"
&amp;AB56</f>
        <v>Các tuyến đường giao thông đấu nối trực tiếp ra Đường Hàng Gòn - Xuân Quế đoạn từ Ngã ba đường đi Xuân Quế đến Giáp ranh xã Xuân Quế có hiện trạng là đường nhựa, bê tông xi măng:
- Có bề rộng ≥5m, cách đường giao thông ≤1.000m.
- Có bề rộng từ ≥3m đến &lt;5m, cách đường giao thông ≤500m.</v>
      </c>
      <c r="E56" s="116"/>
      <c r="F56" s="116"/>
      <c r="G56" s="81">
        <v>670</v>
      </c>
      <c r="H56" s="81">
        <v>470</v>
      </c>
      <c r="I56" s="81">
        <v>400</v>
      </c>
      <c r="J56" s="82">
        <f>VLOOKUP(C56,'[1]1. MA DO'!$E$5:$AB$1933,23,0)</f>
        <v>1.18</v>
      </c>
      <c r="K56" s="83">
        <f t="shared" si="1"/>
        <v>1.18</v>
      </c>
      <c r="L56" s="83">
        <f t="shared" si="2"/>
        <v>1.18</v>
      </c>
      <c r="M56" s="23">
        <f t="shared" ref="M56:M61" si="101">M55</f>
        <v>1200</v>
      </c>
      <c r="N56" s="23">
        <f t="shared" ref="N56:N61" si="102">N55</f>
        <v>600</v>
      </c>
      <c r="O56" s="23">
        <f t="shared" ref="O56:O61" si="103">O55</f>
        <v>580</v>
      </c>
      <c r="P56" s="23">
        <f t="shared" ref="P56:P61" si="104">P55</f>
        <v>400</v>
      </c>
      <c r="Q56" s="17">
        <f t="shared" ref="Q56:Q61" si="105">Q55</f>
        <v>1300</v>
      </c>
      <c r="R56" s="17">
        <f t="shared" ref="R56:R61" si="106">R55</f>
        <v>670</v>
      </c>
      <c r="S56" s="17">
        <f t="shared" ref="S56:S61" si="107">S55</f>
        <v>650</v>
      </c>
      <c r="T56" s="17">
        <f t="shared" ref="T56:U61" si="108">T55</f>
        <v>450</v>
      </c>
      <c r="U56" s="17">
        <f t="shared" si="108"/>
        <v>4</v>
      </c>
      <c r="V56" s="17" t="str">
        <f t="shared" ref="V56:V61" si="109">V49</f>
        <v xml:space="preserve">Các tuyến đường giao thông đấu nối trực tiếp ra </v>
      </c>
      <c r="W56" s="17" t="str">
        <f t="shared" ref="W56:X61" si="110">W55</f>
        <v>Đường Hàng Gòn - Xuân Quế</v>
      </c>
      <c r="X56" s="17" t="str">
        <f t="shared" si="110"/>
        <v xml:space="preserve"> đoạn từ Ngã ba đường đi Xuân Quế</v>
      </c>
      <c r="Y56" s="17" t="str">
        <f t="shared" ref="Y56:Y61" si="111">Y55</f>
        <v xml:space="preserve"> đến Giáp ranh xã Xuân Quế</v>
      </c>
      <c r="Z56" s="17" t="s">
        <v>74</v>
      </c>
      <c r="AA56" s="34" t="s">
        <v>65</v>
      </c>
      <c r="AB56" s="34" t="s">
        <v>66</v>
      </c>
      <c r="AC56" s="17">
        <v>0</v>
      </c>
    </row>
    <row r="57" spans="1:29" s="33" customFormat="1" ht="78.75" x14ac:dyDescent="0.25">
      <c r="A57" s="78">
        <f t="shared" si="4"/>
        <v>52</v>
      </c>
      <c r="B57" s="78" t="str">
        <f t="shared" si="99"/>
        <v>VT3</v>
      </c>
      <c r="C57" s="78" t="str">
        <f t="shared" si="100"/>
        <v>LK23NT2_D2</v>
      </c>
      <c r="D57" s="116" t="str">
        <f>V57&amp;W57&amp;X57&amp;Y57&amp;Z57&amp;"
"&amp;AA57&amp;"
"&amp;AB57&amp;"
"&amp;AC57</f>
        <v>Các tuyến đường giao thông đấu nối trực tiếp ra Đường Hàng Gòn - Xuân Quế đoạn từ Ngã ba đường đi Xuân Quế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57" s="116"/>
      <c r="F57" s="116"/>
      <c r="G57" s="81">
        <v>650</v>
      </c>
      <c r="H57" s="81">
        <v>460</v>
      </c>
      <c r="I57" s="81">
        <v>390</v>
      </c>
      <c r="J57" s="82">
        <f>VLOOKUP(C57,'[1]1. MA DO'!$E$5:$AB$1933,23,0)</f>
        <v>1.18</v>
      </c>
      <c r="K57" s="83">
        <f t="shared" si="1"/>
        <v>1.18</v>
      </c>
      <c r="L57" s="83">
        <f t="shared" si="2"/>
        <v>1.18</v>
      </c>
      <c r="M57" s="23">
        <f t="shared" si="101"/>
        <v>1200</v>
      </c>
      <c r="N57" s="23">
        <f t="shared" si="102"/>
        <v>600</v>
      </c>
      <c r="O57" s="23">
        <f t="shared" si="103"/>
        <v>580</v>
      </c>
      <c r="P57" s="23">
        <f t="shared" si="104"/>
        <v>400</v>
      </c>
      <c r="Q57" s="17">
        <f t="shared" si="105"/>
        <v>1300</v>
      </c>
      <c r="R57" s="17">
        <f t="shared" si="106"/>
        <v>670</v>
      </c>
      <c r="S57" s="17">
        <f t="shared" si="107"/>
        <v>650</v>
      </c>
      <c r="T57" s="17">
        <f t="shared" si="108"/>
        <v>450</v>
      </c>
      <c r="U57" s="17">
        <f t="shared" si="108"/>
        <v>4</v>
      </c>
      <c r="V57" s="17" t="str">
        <f t="shared" si="109"/>
        <v xml:space="preserve">Các tuyến đường giao thông đấu nối trực tiếp ra </v>
      </c>
      <c r="W57" s="17" t="str">
        <f t="shared" si="110"/>
        <v>Đường Hàng Gòn - Xuân Quế</v>
      </c>
      <c r="X57" s="17" t="str">
        <f t="shared" si="110"/>
        <v xml:space="preserve"> đoạn từ Ngã ba đường đi Xuân Quế</v>
      </c>
      <c r="Y57" s="17" t="str">
        <f t="shared" si="111"/>
        <v xml:space="preserve"> đến Giáp ranh xã Xuân Quế</v>
      </c>
      <c r="Z57" s="17" t="s">
        <v>74</v>
      </c>
      <c r="AA57" s="34" t="s">
        <v>67</v>
      </c>
      <c r="AB57" s="34" t="s">
        <v>68</v>
      </c>
      <c r="AC57" s="34" t="s">
        <v>64</v>
      </c>
    </row>
    <row r="58" spans="1:29" s="33" customFormat="1" ht="94.5" x14ac:dyDescent="0.25">
      <c r="A58" s="78">
        <f t="shared" si="4"/>
        <v>53</v>
      </c>
      <c r="B58" s="78" t="str">
        <f t="shared" si="99"/>
        <v>VT4</v>
      </c>
      <c r="C58" s="78" t="str">
        <f t="shared" si="100"/>
        <v>LK23NT2_D2</v>
      </c>
      <c r="D58" s="116" t="str">
        <f>V58&amp;W58&amp;X58&amp;Y58&amp;Z58</f>
        <v>Các tuyến đường giao thông đấu nối trực tiếp ra Đường Hàng Gòn - Xuân Quế đoạn từ Ngã ba đường đi Xuân Quế đến Giáp ranh xã Xuân Quế có hiện trạng là đường nhựa, bê tông xi măng:
- Có bề rộng từ ≥3m đến &lt;5m, cách đường giao thông &gt;1.000m.
- Có bề rộng &lt;3m, cách đường giao thông &gt;200m.</v>
      </c>
      <c r="E58" s="116"/>
      <c r="F58" s="116"/>
      <c r="G58" s="81">
        <v>450</v>
      </c>
      <c r="H58" s="81">
        <v>320</v>
      </c>
      <c r="I58" s="81">
        <v>270</v>
      </c>
      <c r="J58" s="82">
        <f>VLOOKUP(C58,'[1]1. MA DO'!$E$5:$AB$1933,23,0)</f>
        <v>1.18</v>
      </c>
      <c r="K58" s="83">
        <f t="shared" si="1"/>
        <v>1.18</v>
      </c>
      <c r="L58" s="83">
        <f t="shared" si="2"/>
        <v>1.18</v>
      </c>
      <c r="M58" s="23">
        <f t="shared" si="101"/>
        <v>1200</v>
      </c>
      <c r="N58" s="23">
        <f t="shared" si="102"/>
        <v>600</v>
      </c>
      <c r="O58" s="23">
        <f t="shared" si="103"/>
        <v>580</v>
      </c>
      <c r="P58" s="23">
        <f t="shared" si="104"/>
        <v>400</v>
      </c>
      <c r="Q58" s="17">
        <f t="shared" si="105"/>
        <v>1300</v>
      </c>
      <c r="R58" s="17">
        <f t="shared" si="106"/>
        <v>670</v>
      </c>
      <c r="S58" s="17">
        <f t="shared" si="107"/>
        <v>650</v>
      </c>
      <c r="T58" s="17">
        <f t="shared" si="108"/>
        <v>450</v>
      </c>
      <c r="U58" s="17">
        <f t="shared" si="108"/>
        <v>4</v>
      </c>
      <c r="V58" s="17" t="str">
        <f t="shared" si="109"/>
        <v xml:space="preserve">Các tuyến đường giao thông đấu nối trực tiếp ra </v>
      </c>
      <c r="W58" s="17" t="str">
        <f t="shared" si="110"/>
        <v>Đường Hàng Gòn - Xuân Quế</v>
      </c>
      <c r="X58" s="17" t="str">
        <f t="shared" si="110"/>
        <v xml:space="preserve"> đoạn từ Ngã ba đường đi Xuân Quế</v>
      </c>
      <c r="Y58" s="17" t="str">
        <f t="shared" si="111"/>
        <v xml:space="preserve"> đến Giáp ranh xã Xuân Quế</v>
      </c>
      <c r="Z58" s="17" t="s">
        <v>139</v>
      </c>
      <c r="AA58" s="17">
        <v>0</v>
      </c>
      <c r="AB58" s="17">
        <v>0</v>
      </c>
      <c r="AC58" s="17">
        <v>0</v>
      </c>
    </row>
    <row r="59" spans="1:29" s="33" customFormat="1" ht="94.5" x14ac:dyDescent="0.25">
      <c r="A59" s="78">
        <f t="shared" si="4"/>
        <v>54</v>
      </c>
      <c r="B59" s="78" t="str">
        <f t="shared" si="99"/>
        <v>VT2*0,8</v>
      </c>
      <c r="C59" s="78" t="str">
        <f t="shared" si="100"/>
        <v>LK23NT2_D2</v>
      </c>
      <c r="D59" s="116" t="str">
        <f>V59&amp;W59&amp;X59&amp;Y59&amp;Z59&amp;"
"&amp;AA59&amp;"
"
&amp;AB59</f>
        <v>Các tuyến đường giao thông không đấu nối trực tiếp và thông ra Đường Hàng Gòn - Xuân Quế đoạn từ Ngã ba đường đi Xuân Quế đến Giáp ranh xã Xuân Quế có hiện trạng là đường nhựa, bê tông xi măng:
- Có bề rộng ≥5m, cách đường giao thông ≤1.000m.
- Có bề rộng từ ≥3m đến &lt;5m, cách đường giao thông ≤500m.</v>
      </c>
      <c r="E59" s="116"/>
      <c r="F59" s="116"/>
      <c r="G59" s="81">
        <v>600</v>
      </c>
      <c r="H59" s="81">
        <v>420</v>
      </c>
      <c r="I59" s="81">
        <v>360</v>
      </c>
      <c r="J59" s="82">
        <f>VLOOKUP(C59,'[1]1. MA DO'!$E$5:$AB$1933,23,0)</f>
        <v>1.18</v>
      </c>
      <c r="K59" s="83">
        <f t="shared" si="1"/>
        <v>1.18</v>
      </c>
      <c r="L59" s="83">
        <f t="shared" si="2"/>
        <v>1.18</v>
      </c>
      <c r="M59" s="23">
        <f t="shared" si="101"/>
        <v>1200</v>
      </c>
      <c r="N59" s="23">
        <f t="shared" si="102"/>
        <v>600</v>
      </c>
      <c r="O59" s="23">
        <f t="shared" si="103"/>
        <v>580</v>
      </c>
      <c r="P59" s="23">
        <f t="shared" si="104"/>
        <v>400</v>
      </c>
      <c r="Q59" s="17">
        <f t="shared" si="105"/>
        <v>1300</v>
      </c>
      <c r="R59" s="17">
        <f t="shared" si="106"/>
        <v>670</v>
      </c>
      <c r="S59" s="17">
        <f t="shared" si="107"/>
        <v>650</v>
      </c>
      <c r="T59" s="17">
        <f t="shared" si="108"/>
        <v>450</v>
      </c>
      <c r="U59" s="17">
        <f t="shared" si="108"/>
        <v>4</v>
      </c>
      <c r="V59" s="17" t="str">
        <f t="shared" si="109"/>
        <v xml:space="preserve">Các tuyến đường giao thông không đấu nối trực tiếp và thông ra </v>
      </c>
      <c r="W59" s="17" t="str">
        <f t="shared" si="110"/>
        <v>Đường Hàng Gòn - Xuân Quế</v>
      </c>
      <c r="X59" s="17" t="str">
        <f t="shared" si="110"/>
        <v xml:space="preserve"> đoạn từ Ngã ba đường đi Xuân Quế</v>
      </c>
      <c r="Y59" s="17" t="str">
        <f t="shared" si="111"/>
        <v xml:space="preserve"> đến Giáp ranh xã Xuân Quế</v>
      </c>
      <c r="Z59" s="17" t="s">
        <v>74</v>
      </c>
      <c r="AA59" s="34" t="s">
        <v>65</v>
      </c>
      <c r="AB59" s="34" t="s">
        <v>66</v>
      </c>
      <c r="AC59" s="17">
        <v>0</v>
      </c>
    </row>
    <row r="60" spans="1:29" s="33" customFormat="1" ht="94.5" x14ac:dyDescent="0.25">
      <c r="A60" s="78">
        <f t="shared" si="4"/>
        <v>55</v>
      </c>
      <c r="B60" s="78" t="str">
        <f t="shared" si="99"/>
        <v>VT3*0,8</v>
      </c>
      <c r="C60" s="78" t="str">
        <f t="shared" si="100"/>
        <v>LK23NT2_D2</v>
      </c>
      <c r="D60" s="116" t="str">
        <f>V60&amp;W60&amp;X60&amp;Y60&amp;Z60&amp;"
"&amp;AA60&amp;"
"
&amp;AB60&amp;"
"&amp;AC60</f>
        <v>Các tuyến đường giao thông không đấu nối trực tiếp và thông ra Đường Hàng Gòn - Xuân Quế đoạn từ Ngã ba đường đi Xuân Quế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60" s="116"/>
      <c r="F60" s="116"/>
      <c r="G60" s="81">
        <v>590</v>
      </c>
      <c r="H60" s="81">
        <v>410</v>
      </c>
      <c r="I60" s="81">
        <v>350</v>
      </c>
      <c r="J60" s="82">
        <f>VLOOKUP(C60,'[1]1. MA DO'!$E$5:$AB$1933,23,0)</f>
        <v>1.18</v>
      </c>
      <c r="K60" s="83">
        <f t="shared" si="1"/>
        <v>1.18</v>
      </c>
      <c r="L60" s="83">
        <f t="shared" si="2"/>
        <v>1.18</v>
      </c>
      <c r="M60" s="23">
        <f t="shared" si="101"/>
        <v>1200</v>
      </c>
      <c r="N60" s="23">
        <f t="shared" si="102"/>
        <v>600</v>
      </c>
      <c r="O60" s="23">
        <f t="shared" si="103"/>
        <v>580</v>
      </c>
      <c r="P60" s="23">
        <f t="shared" si="104"/>
        <v>400</v>
      </c>
      <c r="Q60" s="17">
        <f t="shared" si="105"/>
        <v>1300</v>
      </c>
      <c r="R60" s="17">
        <f t="shared" si="106"/>
        <v>670</v>
      </c>
      <c r="S60" s="17">
        <f t="shared" si="107"/>
        <v>650</v>
      </c>
      <c r="T60" s="17">
        <f t="shared" si="108"/>
        <v>450</v>
      </c>
      <c r="U60" s="17">
        <f t="shared" si="108"/>
        <v>4</v>
      </c>
      <c r="V60" s="17" t="str">
        <f t="shared" si="109"/>
        <v xml:space="preserve">Các tuyến đường giao thông không đấu nối trực tiếp và thông ra </v>
      </c>
      <c r="W60" s="17" t="str">
        <f t="shared" si="110"/>
        <v>Đường Hàng Gòn - Xuân Quế</v>
      </c>
      <c r="X60" s="17" t="str">
        <f t="shared" si="110"/>
        <v xml:space="preserve"> đoạn từ Ngã ba đường đi Xuân Quế</v>
      </c>
      <c r="Y60" s="17" t="str">
        <f t="shared" si="111"/>
        <v xml:space="preserve"> đến Giáp ranh xã Xuân Quế</v>
      </c>
      <c r="Z60" s="17" t="s">
        <v>74</v>
      </c>
      <c r="AA60" s="34" t="s">
        <v>67</v>
      </c>
      <c r="AB60" s="34" t="s">
        <v>68</v>
      </c>
      <c r="AC60" s="34" t="s">
        <v>64</v>
      </c>
    </row>
    <row r="61" spans="1:29" s="33" customFormat="1" ht="94.5" x14ac:dyDescent="0.25">
      <c r="A61" s="78">
        <f t="shared" si="4"/>
        <v>56</v>
      </c>
      <c r="B61" s="78" t="str">
        <f t="shared" si="99"/>
        <v>VT4*0,8</v>
      </c>
      <c r="C61" s="78" t="str">
        <f t="shared" si="100"/>
        <v>LK23NT2_D2</v>
      </c>
      <c r="D61" s="116" t="str">
        <f>V61&amp;W61&amp;X61&amp;Y61&amp;Z61</f>
        <v>Các tuyến đường giao thông không đấu nối trực tiếp và thông ra Đường Hàng Gòn - Xuân Quế đoạn từ Ngã ba đường đi Xuân Quế đến Giáp ranh xã Xuân Quế có hiện trạng là đường nhựa, bê tông xi măng:
- Có bề rộng từ ≥3m đến &lt;5m, cách đường giao thông &gt;1.000m.
- Có bề rộng &lt;3m, cách đường giao thông &gt;200m.</v>
      </c>
      <c r="E61" s="116"/>
      <c r="F61" s="116"/>
      <c r="G61" s="81">
        <v>410</v>
      </c>
      <c r="H61" s="81">
        <v>290</v>
      </c>
      <c r="I61" s="81">
        <v>250</v>
      </c>
      <c r="J61" s="82">
        <f>VLOOKUP(C61,'[1]1. MA DO'!$E$5:$AB$1933,23,0)</f>
        <v>1.18</v>
      </c>
      <c r="K61" s="83">
        <f t="shared" si="1"/>
        <v>1.18</v>
      </c>
      <c r="L61" s="83">
        <f t="shared" si="2"/>
        <v>1.18</v>
      </c>
      <c r="M61" s="23">
        <f t="shared" si="101"/>
        <v>1200</v>
      </c>
      <c r="N61" s="23">
        <f t="shared" si="102"/>
        <v>600</v>
      </c>
      <c r="O61" s="23">
        <f t="shared" si="103"/>
        <v>580</v>
      </c>
      <c r="P61" s="23">
        <f t="shared" si="104"/>
        <v>400</v>
      </c>
      <c r="Q61" s="17">
        <f t="shared" si="105"/>
        <v>1300</v>
      </c>
      <c r="R61" s="17">
        <f t="shared" si="106"/>
        <v>670</v>
      </c>
      <c r="S61" s="17">
        <f t="shared" si="107"/>
        <v>650</v>
      </c>
      <c r="T61" s="17">
        <f t="shared" si="108"/>
        <v>450</v>
      </c>
      <c r="U61" s="17">
        <f t="shared" si="108"/>
        <v>4</v>
      </c>
      <c r="V61" s="17" t="str">
        <f t="shared" si="109"/>
        <v xml:space="preserve">Các tuyến đường giao thông không đấu nối trực tiếp và thông ra </v>
      </c>
      <c r="W61" s="17" t="str">
        <f t="shared" si="110"/>
        <v>Đường Hàng Gòn - Xuân Quế</v>
      </c>
      <c r="X61" s="17" t="str">
        <f t="shared" si="110"/>
        <v xml:space="preserve"> đoạn từ Ngã ba đường đi Xuân Quế</v>
      </c>
      <c r="Y61" s="17" t="str">
        <f t="shared" si="111"/>
        <v xml:space="preserve"> đến Giáp ranh xã Xuân Quế</v>
      </c>
      <c r="Z61" s="17" t="s">
        <v>139</v>
      </c>
      <c r="AA61" s="17">
        <v>0</v>
      </c>
      <c r="AB61" s="17">
        <v>0</v>
      </c>
      <c r="AC61" s="17">
        <v>0</v>
      </c>
    </row>
    <row r="62" spans="1:29" s="17" customFormat="1" ht="31.5" x14ac:dyDescent="0.25">
      <c r="A62" s="78">
        <f t="shared" si="4"/>
        <v>57</v>
      </c>
      <c r="B62" s="78" t="str">
        <f>'Đầu vào (2)'!G57</f>
        <v>LK66DT</v>
      </c>
      <c r="C62" s="78" t="str">
        <f>$B$62</f>
        <v>LK66DT</v>
      </c>
      <c r="D62" s="79" t="str">
        <f>'Đầu vào (2)'!H57</f>
        <v>Đường Quốc lộ 56</v>
      </c>
      <c r="E62" s="79" t="str">
        <f>'Đầu vào (2)'!I57</f>
        <v>Đường Quốc lộ 1</v>
      </c>
      <c r="F62" s="79" t="str">
        <f>'Đầu vào (2)'!J57</f>
        <v>Đường Xuân Tân - Hàng Gòn</v>
      </c>
      <c r="G62" s="80">
        <v>4900</v>
      </c>
      <c r="H62" s="81">
        <v>3400</v>
      </c>
      <c r="I62" s="81">
        <v>2900</v>
      </c>
      <c r="J62" s="82">
        <f>VLOOKUP(C62,'[1]1. MA DO'!$E$5:$AB$1933,23,0)</f>
        <v>1.1000000000000001</v>
      </c>
      <c r="K62" s="83">
        <f t="shared" si="1"/>
        <v>1.1000000000000001</v>
      </c>
      <c r="L62" s="83">
        <f t="shared" si="2"/>
        <v>1.1000000000000001</v>
      </c>
      <c r="M62" s="23">
        <f>'Đầu vào (2)'!K57</f>
        <v>3800</v>
      </c>
      <c r="N62" s="23">
        <f>'Đầu vào (2)'!L57</f>
        <v>1200</v>
      </c>
      <c r="O62" s="23">
        <f>'Đầu vào (2)'!M57</f>
        <v>850</v>
      </c>
      <c r="P62" s="23">
        <f>'Đầu vào (2)'!N57</f>
        <v>600</v>
      </c>
      <c r="Q62" s="17">
        <f>VLOOKUP(B62,'[2]Giá đề xuất ODT'!$G$11:$AD$2233,21,0)</f>
        <v>4900</v>
      </c>
      <c r="R62" s="17">
        <f>VLOOKUP(B62,'[2]Giá đề xuất ODT'!$G$11:$AD$2233,22,0)</f>
        <v>1600</v>
      </c>
      <c r="S62" s="17">
        <f>VLOOKUP(B62,'[2]Giá đề xuất ODT'!$G$11:$AD$2233,23,0)</f>
        <v>1100</v>
      </c>
      <c r="T62" s="17">
        <f>VLOOKUP(B62,'[2]Giá đề xuất ODT'!$G$11:$AD$2233,24,0)</f>
        <v>780</v>
      </c>
      <c r="U62" s="6">
        <v>1</v>
      </c>
      <c r="W62" s="17" t="str">
        <f>D62</f>
        <v>Đường Quốc lộ 56</v>
      </c>
      <c r="X62" s="17" t="str">
        <f>" đoạn từ "&amp;E62</f>
        <v xml:space="preserve"> đoạn từ Đường Quốc lộ 1</v>
      </c>
      <c r="Y62" s="17" t="str">
        <f>" đến "&amp;F62</f>
        <v xml:space="preserve"> đến Đường Xuân Tân - Hàng Gòn</v>
      </c>
      <c r="AC62" s="17">
        <v>0</v>
      </c>
    </row>
    <row r="63" spans="1:29" s="17" customFormat="1" ht="78.75" x14ac:dyDescent="0.25">
      <c r="A63" s="78">
        <f t="shared" si="4"/>
        <v>58</v>
      </c>
      <c r="B63" s="78" t="s">
        <v>6</v>
      </c>
      <c r="C63" s="78" t="str">
        <f t="shared" ref="C63:C68" si="112">$B$62</f>
        <v>LK66DT</v>
      </c>
      <c r="D63" s="116" t="str">
        <f>V63&amp;W63&amp;X63&amp;Y63&amp;Z63&amp;"
"&amp;AA63&amp;"
"
&amp;AB63</f>
        <v>Các tuyến đường giao thông đấu nối trực tiếp ra Đường Quốc lộ 56 đoạn từ Đường Quốc lộ 1 đến Đường Xuân Tân - Hàng Gòn có hiện trạng là đường nhựa, bê tông xi măng:
- Có bề rộng ≥5m, cách đường giao thông ≤600m.
- Có bề rộng từ ≥3m đến &lt;5m, cách đường giao thông ≤400m.</v>
      </c>
      <c r="E63" s="116"/>
      <c r="F63" s="116"/>
      <c r="G63" s="81">
        <v>1600</v>
      </c>
      <c r="H63" s="81">
        <v>1100</v>
      </c>
      <c r="I63" s="81">
        <v>960</v>
      </c>
      <c r="J63" s="82">
        <f>VLOOKUP(C63,'[1]1. MA DO'!$E$5:$AB$1933,23,0)</f>
        <v>1.1000000000000001</v>
      </c>
      <c r="K63" s="83">
        <f t="shared" si="1"/>
        <v>1.1000000000000001</v>
      </c>
      <c r="L63" s="83">
        <f t="shared" si="2"/>
        <v>1.1000000000000001</v>
      </c>
      <c r="M63" s="23">
        <f t="shared" ref="M63:M68" si="113">M62</f>
        <v>3800</v>
      </c>
      <c r="N63" s="23">
        <f t="shared" ref="N63:N68" si="114">N62</f>
        <v>1200</v>
      </c>
      <c r="O63" s="23">
        <f t="shared" ref="O63:O68" si="115">O62</f>
        <v>850</v>
      </c>
      <c r="P63" s="23">
        <f t="shared" ref="P63:P68" si="116">P62</f>
        <v>600</v>
      </c>
      <c r="Q63" s="17">
        <f t="shared" ref="Q63:Q68" si="117">Q62</f>
        <v>4900</v>
      </c>
      <c r="R63" s="17">
        <f t="shared" ref="R63:R68" si="118">R62</f>
        <v>1600</v>
      </c>
      <c r="S63" s="17">
        <f t="shared" ref="S63:S68" si="119">S62</f>
        <v>1100</v>
      </c>
      <c r="T63" s="17">
        <f t="shared" ref="T63:U68" si="120">T62</f>
        <v>780</v>
      </c>
      <c r="U63" s="17">
        <f t="shared" si="120"/>
        <v>1</v>
      </c>
      <c r="V63" s="17" t="s">
        <v>9</v>
      </c>
      <c r="W63" s="17" t="str">
        <f t="shared" ref="W63:X68" si="121">W62</f>
        <v>Đường Quốc lộ 56</v>
      </c>
      <c r="X63" s="17" t="str">
        <f t="shared" si="121"/>
        <v xml:space="preserve"> đoạn từ Đường Quốc lộ 1</v>
      </c>
      <c r="Y63" s="17" t="str">
        <f t="shared" ref="Y63:Y68" si="122">Y62</f>
        <v xml:space="preserve"> đến Đường Xuân Tân - Hàng Gòn</v>
      </c>
      <c r="Z63" s="17" t="s">
        <v>74</v>
      </c>
      <c r="AA63" s="17" t="s">
        <v>60</v>
      </c>
      <c r="AB63" s="17" t="s">
        <v>61</v>
      </c>
    </row>
    <row r="64" spans="1:29" s="17" customFormat="1" ht="78.75" x14ac:dyDescent="0.25">
      <c r="A64" s="78">
        <f t="shared" si="4"/>
        <v>59</v>
      </c>
      <c r="B64" s="78" t="s">
        <v>7</v>
      </c>
      <c r="C64" s="78" t="str">
        <f t="shared" si="112"/>
        <v>LK66DT</v>
      </c>
      <c r="D64" s="116" t="str">
        <f>V64&amp;W64&amp;X64&amp;Y64&amp;Z64&amp;"
"&amp;AA64&amp;"
"&amp;AB64&amp;"
"&amp;AC64</f>
        <v>Các tuyến đường giao thông đấu nối trực tiếp ra Đường Quốc lộ 56 đoạn từ Đường Quốc lộ 1 đến Đường Xuân Tân - Hàng Gòn có hiện trạng là đường nhựa, bê tông xi măng:
- Có bề rộng ≥5m, cách đường giao thông &gt;600m.
- Có bề rộng từ ≥3m đến &lt;5m, cách đường giao thông từ &gt;400m đến ≤600m.
- Có bề rộng &lt;3m, cách đường giao thông ≤200m.</v>
      </c>
      <c r="E64" s="116"/>
      <c r="F64" s="116"/>
      <c r="G64" s="81">
        <v>1100</v>
      </c>
      <c r="H64" s="81">
        <v>770</v>
      </c>
      <c r="I64" s="81">
        <v>660</v>
      </c>
      <c r="J64" s="82">
        <f>VLOOKUP(C64,'[1]1. MA DO'!$E$5:$AB$1933,23,0)</f>
        <v>1.1000000000000001</v>
      </c>
      <c r="K64" s="83">
        <f t="shared" si="1"/>
        <v>1.1000000000000001</v>
      </c>
      <c r="L64" s="83">
        <f t="shared" si="2"/>
        <v>1.1000000000000001</v>
      </c>
      <c r="M64" s="23">
        <f t="shared" si="113"/>
        <v>3800</v>
      </c>
      <c r="N64" s="23">
        <f t="shared" si="114"/>
        <v>1200</v>
      </c>
      <c r="O64" s="23">
        <f t="shared" si="115"/>
        <v>850</v>
      </c>
      <c r="P64" s="23">
        <f t="shared" si="116"/>
        <v>600</v>
      </c>
      <c r="Q64" s="17">
        <f t="shared" si="117"/>
        <v>4900</v>
      </c>
      <c r="R64" s="17">
        <f t="shared" si="118"/>
        <v>1600</v>
      </c>
      <c r="S64" s="17">
        <f t="shared" si="119"/>
        <v>1100</v>
      </c>
      <c r="T64" s="17">
        <f t="shared" si="120"/>
        <v>780</v>
      </c>
      <c r="U64" s="17">
        <f t="shared" si="120"/>
        <v>1</v>
      </c>
      <c r="V64" s="17" t="s">
        <v>9</v>
      </c>
      <c r="W64" s="17" t="str">
        <f t="shared" si="121"/>
        <v>Đường Quốc lộ 56</v>
      </c>
      <c r="X64" s="17" t="str">
        <f t="shared" si="121"/>
        <v xml:space="preserve"> đoạn từ Đường Quốc lộ 1</v>
      </c>
      <c r="Y64" s="17" t="str">
        <f t="shared" si="122"/>
        <v xml:space="preserve"> đến Đường Xuân Tân - Hàng Gòn</v>
      </c>
      <c r="Z64" s="17" t="s">
        <v>74</v>
      </c>
      <c r="AA64" s="17" t="s">
        <v>62</v>
      </c>
      <c r="AB64" s="17" t="s">
        <v>63</v>
      </c>
      <c r="AC64" s="17" t="s">
        <v>64</v>
      </c>
    </row>
    <row r="65" spans="1:30" s="17" customFormat="1" ht="94.5" x14ac:dyDescent="0.25">
      <c r="A65" s="78">
        <f t="shared" si="4"/>
        <v>60</v>
      </c>
      <c r="B65" s="78" t="s">
        <v>8</v>
      </c>
      <c r="C65" s="78" t="str">
        <f t="shared" si="112"/>
        <v>LK66DT</v>
      </c>
      <c r="D65" s="116" t="str">
        <f>V65&amp;W65&amp;X65&amp;Y65&amp;Z65</f>
        <v>Các tuyến đường giao thông đấu nối trực tiếp ra Đường Quốc lộ 56 đoạn từ Đường Quốc lộ 1 đến Đường Xuân Tân - Hàng Gòn có hiện trạng là đường nhựa, bê tông xi măng:
- Có bề rộng từ ≥3m đến &lt;5m, cách đường giao thông &gt;600m.
- Có bề rộng &lt;3m, cách đường giao thông &gt;200m.</v>
      </c>
      <c r="E65" s="116"/>
      <c r="F65" s="116"/>
      <c r="G65" s="81">
        <v>780</v>
      </c>
      <c r="H65" s="81">
        <v>550</v>
      </c>
      <c r="I65" s="81">
        <v>470</v>
      </c>
      <c r="J65" s="82">
        <f>VLOOKUP(C65,'[1]1. MA DO'!$E$5:$AB$1933,23,0)</f>
        <v>1.1000000000000001</v>
      </c>
      <c r="K65" s="83">
        <f t="shared" si="1"/>
        <v>1.1000000000000001</v>
      </c>
      <c r="L65" s="83">
        <f t="shared" si="2"/>
        <v>1.1000000000000001</v>
      </c>
      <c r="M65" s="23">
        <f t="shared" si="113"/>
        <v>3800</v>
      </c>
      <c r="N65" s="23">
        <f t="shared" si="114"/>
        <v>1200</v>
      </c>
      <c r="O65" s="23">
        <f t="shared" si="115"/>
        <v>850</v>
      </c>
      <c r="P65" s="23">
        <f t="shared" si="116"/>
        <v>600</v>
      </c>
      <c r="Q65" s="17">
        <f t="shared" si="117"/>
        <v>4900</v>
      </c>
      <c r="R65" s="17">
        <f t="shared" si="118"/>
        <v>1600</v>
      </c>
      <c r="S65" s="17">
        <f t="shared" si="119"/>
        <v>1100</v>
      </c>
      <c r="T65" s="17">
        <f t="shared" si="120"/>
        <v>780</v>
      </c>
      <c r="U65" s="17">
        <f t="shared" si="120"/>
        <v>1</v>
      </c>
      <c r="V65" s="17" t="s">
        <v>9</v>
      </c>
      <c r="W65" s="17" t="str">
        <f t="shared" si="121"/>
        <v>Đường Quốc lộ 56</v>
      </c>
      <c r="X65" s="17" t="str">
        <f t="shared" si="121"/>
        <v xml:space="preserve"> đoạn từ Đường Quốc lộ 1</v>
      </c>
      <c r="Y65" s="17" t="str">
        <f t="shared" si="122"/>
        <v xml:space="preserve"> đến Đường Xuân Tân - Hàng Gòn</v>
      </c>
      <c r="Z65" s="17" t="s">
        <v>75</v>
      </c>
    </row>
    <row r="66" spans="1:30" s="17" customFormat="1" ht="94.5" x14ac:dyDescent="0.25">
      <c r="A66" s="78">
        <f t="shared" si="4"/>
        <v>61</v>
      </c>
      <c r="B66" s="78" t="s">
        <v>10</v>
      </c>
      <c r="C66" s="78" t="str">
        <f t="shared" si="112"/>
        <v>LK66DT</v>
      </c>
      <c r="D66" s="116" t="str">
        <f>V66&amp;W66&amp;X66&amp;Y66&amp;Z66&amp;"
"&amp;AA66&amp;"
"
&amp;AB66</f>
        <v>Các tuyến đường giao thông không đấu nối trực tiếp và thông ra Đường Quốc lộ 56 đoạn từ Đường Quốc lộ 1 đến Đường Xuân Tân - Hàng Gòn có hiện trạng là đường nhựa, bê tông xi măng:
- Có bề rộng ≥5m, cách đường giao thông ≤600m.
- Có bề rộng từ ≥3m đến &lt;5m, cách đường giao thông ≤400m.</v>
      </c>
      <c r="E66" s="116"/>
      <c r="F66" s="116"/>
      <c r="G66" s="81">
        <v>1400</v>
      </c>
      <c r="H66" s="81">
        <v>980</v>
      </c>
      <c r="I66" s="81">
        <v>840</v>
      </c>
      <c r="J66" s="82">
        <f>VLOOKUP(C66,'[1]1. MA DO'!$E$5:$AB$1933,23,0)</f>
        <v>1.1000000000000001</v>
      </c>
      <c r="K66" s="83">
        <f t="shared" si="1"/>
        <v>1.1000000000000001</v>
      </c>
      <c r="L66" s="83">
        <f t="shared" si="2"/>
        <v>1.1000000000000001</v>
      </c>
      <c r="M66" s="23">
        <f t="shared" si="113"/>
        <v>3800</v>
      </c>
      <c r="N66" s="23">
        <f t="shared" si="114"/>
        <v>1200</v>
      </c>
      <c r="O66" s="23">
        <f t="shared" si="115"/>
        <v>850</v>
      </c>
      <c r="P66" s="23">
        <f t="shared" si="116"/>
        <v>600</v>
      </c>
      <c r="Q66" s="17">
        <f t="shared" si="117"/>
        <v>4900</v>
      </c>
      <c r="R66" s="17">
        <f t="shared" si="118"/>
        <v>1600</v>
      </c>
      <c r="S66" s="17">
        <f t="shared" si="119"/>
        <v>1100</v>
      </c>
      <c r="T66" s="17">
        <f t="shared" si="120"/>
        <v>780</v>
      </c>
      <c r="U66" s="17">
        <f t="shared" si="120"/>
        <v>1</v>
      </c>
      <c r="V66" s="17" t="s">
        <v>55</v>
      </c>
      <c r="W66" s="17" t="str">
        <f t="shared" si="121"/>
        <v>Đường Quốc lộ 56</v>
      </c>
      <c r="X66" s="17" t="str">
        <f t="shared" si="121"/>
        <v xml:space="preserve"> đoạn từ Đường Quốc lộ 1</v>
      </c>
      <c r="Y66" s="17" t="str">
        <f t="shared" si="122"/>
        <v xml:space="preserve"> đến Đường Xuân Tân - Hàng Gòn</v>
      </c>
      <c r="Z66" s="17" t="s">
        <v>74</v>
      </c>
      <c r="AA66" s="17" t="s">
        <v>60</v>
      </c>
      <c r="AB66" s="17" t="s">
        <v>61</v>
      </c>
    </row>
    <row r="67" spans="1:30" s="17" customFormat="1" ht="94.5" x14ac:dyDescent="0.25">
      <c r="A67" s="78">
        <f t="shared" si="4"/>
        <v>62</v>
      </c>
      <c r="B67" s="78" t="s">
        <v>11</v>
      </c>
      <c r="C67" s="78" t="str">
        <f t="shared" si="112"/>
        <v>LK66DT</v>
      </c>
      <c r="D67" s="116" t="str">
        <f>V67&amp;W67&amp;X67&amp;Y67&amp;Z67&amp;"
"&amp;AA67&amp;"
"
&amp;AB67&amp;"
"&amp;AC67</f>
        <v>Các tuyến đường giao thông không đấu nối trực tiếp và thông ra Đường Quốc lộ 56 đoạn từ Đường Quốc lộ 1 đến Đường Xuân Tân - Hàng Gòn có hiện trạng là đường nhựa, bê tông xi măng:
- Có bề rộng ≥5m, cách đường giao thông &gt;600m.
- Có bề rộng từ ≥3m đến &lt;5m, cách đường giao thông từ &gt;400m đến ≤600m.
- Có bề rộng &lt;3m, cách đường giao thông ≤200m.</v>
      </c>
      <c r="E67" s="116"/>
      <c r="F67" s="116"/>
      <c r="G67" s="81">
        <v>990</v>
      </c>
      <c r="H67" s="81">
        <v>690</v>
      </c>
      <c r="I67" s="81">
        <v>590</v>
      </c>
      <c r="J67" s="82">
        <f>VLOOKUP(C67,'[1]1. MA DO'!$E$5:$AB$1933,23,0)</f>
        <v>1.1000000000000001</v>
      </c>
      <c r="K67" s="83">
        <f t="shared" si="1"/>
        <v>1.1000000000000001</v>
      </c>
      <c r="L67" s="83">
        <f t="shared" si="2"/>
        <v>1.1000000000000001</v>
      </c>
      <c r="M67" s="23">
        <f t="shared" si="113"/>
        <v>3800</v>
      </c>
      <c r="N67" s="23">
        <f t="shared" si="114"/>
        <v>1200</v>
      </c>
      <c r="O67" s="23">
        <f t="shared" si="115"/>
        <v>850</v>
      </c>
      <c r="P67" s="23">
        <f t="shared" si="116"/>
        <v>600</v>
      </c>
      <c r="Q67" s="17">
        <f t="shared" si="117"/>
        <v>4900</v>
      </c>
      <c r="R67" s="17">
        <f t="shared" si="118"/>
        <v>1600</v>
      </c>
      <c r="S67" s="17">
        <f t="shared" si="119"/>
        <v>1100</v>
      </c>
      <c r="T67" s="17">
        <f t="shared" si="120"/>
        <v>780</v>
      </c>
      <c r="U67" s="17">
        <f t="shared" si="120"/>
        <v>1</v>
      </c>
      <c r="V67" s="17" t="s">
        <v>55</v>
      </c>
      <c r="W67" s="17" t="str">
        <f t="shared" si="121"/>
        <v>Đường Quốc lộ 56</v>
      </c>
      <c r="X67" s="17" t="str">
        <f t="shared" si="121"/>
        <v xml:space="preserve"> đoạn từ Đường Quốc lộ 1</v>
      </c>
      <c r="Y67" s="17" t="str">
        <f t="shared" si="122"/>
        <v xml:space="preserve"> đến Đường Xuân Tân - Hàng Gòn</v>
      </c>
      <c r="Z67" s="17" t="s">
        <v>74</v>
      </c>
      <c r="AA67" s="17" t="s">
        <v>62</v>
      </c>
      <c r="AB67" s="17" t="s">
        <v>63</v>
      </c>
      <c r="AC67" s="17" t="s">
        <v>64</v>
      </c>
    </row>
    <row r="68" spans="1:30" s="17" customFormat="1" ht="94.5" x14ac:dyDescent="0.25">
      <c r="A68" s="78">
        <f t="shared" si="4"/>
        <v>63</v>
      </c>
      <c r="B68" s="78" t="s">
        <v>12</v>
      </c>
      <c r="C68" s="78" t="str">
        <f t="shared" si="112"/>
        <v>LK66DT</v>
      </c>
      <c r="D68" s="116" t="str">
        <f>V68&amp;W68&amp;X68&amp;Y68&amp;Z68</f>
        <v>Các tuyến đường giao thông không đấu nối trực tiếp và thông ra Đường Quốc lộ 56 đoạn từ Đường Quốc lộ 1 đến Đường Xuân Tân - Hàng Gòn có hiện trạng là đường nhựa, bê tông xi măng:
- Có bề rộng từ ≥3m đến &lt;5m, cách đường giao thông &gt;600m.
- Có bề rộng &lt;3m, cách đường giao thông &gt; 200m.</v>
      </c>
      <c r="E68" s="116"/>
      <c r="F68" s="116"/>
      <c r="G68" s="81">
        <v>700</v>
      </c>
      <c r="H68" s="81">
        <v>490</v>
      </c>
      <c r="I68" s="81">
        <v>420</v>
      </c>
      <c r="J68" s="82">
        <f>VLOOKUP(C68,'[1]1. MA DO'!$E$5:$AB$1933,23,0)</f>
        <v>1.1000000000000001</v>
      </c>
      <c r="K68" s="83">
        <f t="shared" si="1"/>
        <v>1.1000000000000001</v>
      </c>
      <c r="L68" s="83">
        <f t="shared" si="2"/>
        <v>1.1000000000000001</v>
      </c>
      <c r="M68" s="23">
        <f t="shared" si="113"/>
        <v>3800</v>
      </c>
      <c r="N68" s="23">
        <f t="shared" si="114"/>
        <v>1200</v>
      </c>
      <c r="O68" s="23">
        <f t="shared" si="115"/>
        <v>850</v>
      </c>
      <c r="P68" s="23">
        <f t="shared" si="116"/>
        <v>600</v>
      </c>
      <c r="Q68" s="17">
        <f t="shared" si="117"/>
        <v>4900</v>
      </c>
      <c r="R68" s="17">
        <f t="shared" si="118"/>
        <v>1600</v>
      </c>
      <c r="S68" s="17">
        <f t="shared" si="119"/>
        <v>1100</v>
      </c>
      <c r="T68" s="17">
        <f t="shared" si="120"/>
        <v>780</v>
      </c>
      <c r="U68" s="17">
        <f t="shared" si="120"/>
        <v>1</v>
      </c>
      <c r="V68" s="17" t="s">
        <v>55</v>
      </c>
      <c r="W68" s="17" t="str">
        <f t="shared" si="121"/>
        <v>Đường Quốc lộ 56</v>
      </c>
      <c r="X68" s="17" t="str">
        <f t="shared" si="121"/>
        <v xml:space="preserve"> đoạn từ Đường Quốc lộ 1</v>
      </c>
      <c r="Y68" s="17" t="str">
        <f t="shared" si="122"/>
        <v xml:space="preserve"> đến Đường Xuân Tân - Hàng Gòn</v>
      </c>
      <c r="Z68" s="17" t="s">
        <v>76</v>
      </c>
    </row>
    <row r="69" spans="1:30" s="17" customFormat="1" ht="47.25" x14ac:dyDescent="0.25">
      <c r="A69" s="78">
        <f t="shared" si="4"/>
        <v>64</v>
      </c>
      <c r="B69" s="78" t="str">
        <f>'Đầu vào (2)'!G64</f>
        <v>LK1NT1</v>
      </c>
      <c r="C69" s="78" t="str">
        <f>$B$69</f>
        <v>LK1NT1</v>
      </c>
      <c r="D69" s="79" t="str">
        <f>'Đầu vào (2)'!H64</f>
        <v>Đường Quốc lộ 56</v>
      </c>
      <c r="E69" s="79" t="str">
        <f>'Đầu vào (2)'!I64</f>
        <v>Đường Xuân Tân - Hàng Gòn</v>
      </c>
      <c r="F69" s="79" t="str">
        <f>'Đầu vào (2)'!J64</f>
        <v>Giáp ranh xã Cẩm Mỹ</v>
      </c>
      <c r="G69" s="80">
        <v>3400</v>
      </c>
      <c r="H69" s="81">
        <v>2400</v>
      </c>
      <c r="I69" s="81">
        <v>2000</v>
      </c>
      <c r="J69" s="82">
        <f>VLOOKUP(C69,'[1]1. MA DO'!$E$5:$AB$1933,23,0)</f>
        <v>1.1000000000000001</v>
      </c>
      <c r="K69" s="83">
        <f t="shared" si="1"/>
        <v>1.1000000000000001</v>
      </c>
      <c r="L69" s="83">
        <f t="shared" si="2"/>
        <v>1.1000000000000001</v>
      </c>
      <c r="M69" s="23">
        <f>'Đầu vào (2)'!K64</f>
        <v>2600</v>
      </c>
      <c r="N69" s="23">
        <f>'Đầu vào (2)'!L64</f>
        <v>1100</v>
      </c>
      <c r="O69" s="23">
        <f>'Đầu vào (2)'!M64</f>
        <v>730</v>
      </c>
      <c r="P69" s="23">
        <f>'Đầu vào (2)'!N64</f>
        <v>560</v>
      </c>
      <c r="Q69" s="17">
        <f>VLOOKUP(B69,'[2]Giá đề xuất ODT'!$G$11:$AD$2233,21,0)</f>
        <v>3400</v>
      </c>
      <c r="R69" s="17">
        <f>VLOOKUP(B69,'[2]Giá đề xuất ODT'!$G$11:$AD$2233,22,0)</f>
        <v>1400</v>
      </c>
      <c r="S69" s="17">
        <f>VLOOKUP(B69,'[2]Giá đề xuất ODT'!$G$11:$AD$2233,23,0)</f>
        <v>950</v>
      </c>
      <c r="T69" s="17">
        <f>VLOOKUP(B69,'[2]Giá đề xuất ODT'!$G$11:$AD$2233,24,0)</f>
        <v>730</v>
      </c>
      <c r="U69" s="17">
        <v>4</v>
      </c>
      <c r="W69" s="17" t="str">
        <f>D69</f>
        <v>Đường Quốc lộ 56</v>
      </c>
      <c r="X69" s="17" t="str">
        <f>" đoạn từ "&amp;E69</f>
        <v xml:space="preserve"> đoạn từ Đường Xuân Tân - Hàng Gòn</v>
      </c>
      <c r="Y69" s="17" t="str">
        <f>" đến "&amp;F69</f>
        <v xml:space="preserve"> đến Giáp ranh xã Cẩm Mỹ</v>
      </c>
      <c r="AD69" s="17" t="s">
        <v>169</v>
      </c>
    </row>
    <row r="70" spans="1:30" s="17" customFormat="1" ht="78.75" x14ac:dyDescent="0.25">
      <c r="A70" s="78">
        <f t="shared" si="4"/>
        <v>65</v>
      </c>
      <c r="B70" s="78" t="str">
        <f t="shared" ref="B70:B75" si="123">B63</f>
        <v>VT2</v>
      </c>
      <c r="C70" s="78" t="str">
        <f t="shared" ref="C70:C75" si="124">$B$69</f>
        <v>LK1NT1</v>
      </c>
      <c r="D70" s="116" t="str">
        <f>V70&amp;W70&amp;X70&amp;Y70&amp;Z70&amp;"
"&amp;AA70&amp;"
"
&amp;AB70</f>
        <v>Các tuyến đường giao thông đấu nối trực tiếp ra Đường Quốc lộ 56 đoạn từ Đường Xuân Tân - Hàng Gòn đến Giáp ranh xã Cẩm Mỹ có hiện trạng là đường nhựa, bê tông xi măng:
- Có bề rộng ≥5m, cách đường giao thông ≤1.000m.
- Có bề rộng từ ≥3m đến &lt;5m, cách đường giao thông ≤500m.</v>
      </c>
      <c r="E70" s="116"/>
      <c r="F70" s="116"/>
      <c r="G70" s="81">
        <v>1400</v>
      </c>
      <c r="H70" s="81">
        <v>980</v>
      </c>
      <c r="I70" s="81">
        <v>840</v>
      </c>
      <c r="J70" s="82">
        <f>VLOOKUP(C70,'[1]1. MA DO'!$E$5:$AB$1933,23,0)</f>
        <v>1.1000000000000001</v>
      </c>
      <c r="K70" s="83">
        <f t="shared" si="1"/>
        <v>1.1000000000000001</v>
      </c>
      <c r="L70" s="83">
        <f t="shared" si="2"/>
        <v>1.1000000000000001</v>
      </c>
      <c r="M70" s="23">
        <f t="shared" ref="M70:M75" si="125">M69</f>
        <v>2600</v>
      </c>
      <c r="N70" s="23">
        <f t="shared" ref="N70:N75" si="126">N69</f>
        <v>1100</v>
      </c>
      <c r="O70" s="23">
        <f t="shared" ref="O70:O75" si="127">O69</f>
        <v>730</v>
      </c>
      <c r="P70" s="23">
        <f t="shared" ref="P70:P75" si="128">P69</f>
        <v>560</v>
      </c>
      <c r="Q70" s="17">
        <f t="shared" ref="Q70:Q75" si="129">Q69</f>
        <v>3400</v>
      </c>
      <c r="R70" s="17">
        <f t="shared" ref="R70:R75" si="130">R69</f>
        <v>1400</v>
      </c>
      <c r="S70" s="17">
        <f t="shared" ref="S70:S75" si="131">S69</f>
        <v>950</v>
      </c>
      <c r="T70" s="17">
        <f t="shared" ref="T70:U75" si="132">T69</f>
        <v>730</v>
      </c>
      <c r="U70" s="17">
        <f t="shared" si="132"/>
        <v>4</v>
      </c>
      <c r="V70" s="17" t="str">
        <f t="shared" ref="V70:V75" si="133">V63</f>
        <v xml:space="preserve">Các tuyến đường giao thông đấu nối trực tiếp ra </v>
      </c>
      <c r="W70" s="17" t="str">
        <f t="shared" ref="W70:X75" si="134">W69</f>
        <v>Đường Quốc lộ 56</v>
      </c>
      <c r="X70" s="17" t="str">
        <f t="shared" si="134"/>
        <v xml:space="preserve"> đoạn từ Đường Xuân Tân - Hàng Gòn</v>
      </c>
      <c r="Y70" s="17" t="str">
        <f t="shared" ref="Y70:Y75" si="135">Y69</f>
        <v xml:space="preserve"> đến Giáp ranh xã Cẩm Mỹ</v>
      </c>
      <c r="Z70" s="17" t="s">
        <v>74</v>
      </c>
      <c r="AA70" s="34" t="s">
        <v>65</v>
      </c>
      <c r="AB70" s="34" t="s">
        <v>66</v>
      </c>
      <c r="AC70" s="17">
        <v>0</v>
      </c>
      <c r="AD70" s="17" t="s">
        <v>169</v>
      </c>
    </row>
    <row r="71" spans="1:30" s="17" customFormat="1" ht="78.75" x14ac:dyDescent="0.25">
      <c r="A71" s="78">
        <f t="shared" si="4"/>
        <v>66</v>
      </c>
      <c r="B71" s="78" t="str">
        <f t="shared" si="123"/>
        <v>VT3</v>
      </c>
      <c r="C71" s="78" t="str">
        <f t="shared" si="124"/>
        <v>LK1NT1</v>
      </c>
      <c r="D71" s="116" t="str">
        <f>V71&amp;W71&amp;X71&amp;Y71&amp;Z71&amp;"
"&amp;AA71&amp;"
"&amp;AB71&amp;"
"&amp;AC71</f>
        <v>Các tuyến đường giao thông đấu nối trực tiếp ra Đường Quốc lộ 56 đoạn từ Đường Xuân Tân - Hàng Gòn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71" s="116"/>
      <c r="F71" s="116"/>
      <c r="G71" s="81">
        <v>950</v>
      </c>
      <c r="H71" s="81">
        <v>670</v>
      </c>
      <c r="I71" s="81">
        <v>570</v>
      </c>
      <c r="J71" s="82">
        <f>VLOOKUP(C71,'[1]1. MA DO'!$E$5:$AB$1933,23,0)</f>
        <v>1.1000000000000001</v>
      </c>
      <c r="K71" s="83">
        <f t="shared" ref="K71:K103" si="136">J71</f>
        <v>1.1000000000000001</v>
      </c>
      <c r="L71" s="83">
        <f t="shared" ref="L71:L103" si="137">J71</f>
        <v>1.1000000000000001</v>
      </c>
      <c r="M71" s="23">
        <f t="shared" si="125"/>
        <v>2600</v>
      </c>
      <c r="N71" s="23">
        <f t="shared" si="126"/>
        <v>1100</v>
      </c>
      <c r="O71" s="23">
        <f t="shared" si="127"/>
        <v>730</v>
      </c>
      <c r="P71" s="23">
        <f t="shared" si="128"/>
        <v>560</v>
      </c>
      <c r="Q71" s="17">
        <f t="shared" si="129"/>
        <v>3400</v>
      </c>
      <c r="R71" s="17">
        <f t="shared" si="130"/>
        <v>1400</v>
      </c>
      <c r="S71" s="17">
        <f t="shared" si="131"/>
        <v>950</v>
      </c>
      <c r="T71" s="17">
        <f t="shared" si="132"/>
        <v>730</v>
      </c>
      <c r="U71" s="17">
        <f t="shared" si="132"/>
        <v>4</v>
      </c>
      <c r="V71" s="17" t="str">
        <f t="shared" si="133"/>
        <v xml:space="preserve">Các tuyến đường giao thông đấu nối trực tiếp ra </v>
      </c>
      <c r="W71" s="17" t="str">
        <f t="shared" si="134"/>
        <v>Đường Quốc lộ 56</v>
      </c>
      <c r="X71" s="17" t="str">
        <f t="shared" si="134"/>
        <v xml:space="preserve"> đoạn từ Đường Xuân Tân - Hàng Gòn</v>
      </c>
      <c r="Y71" s="17" t="str">
        <f t="shared" si="135"/>
        <v xml:space="preserve"> đến Giáp ranh xã Cẩm Mỹ</v>
      </c>
      <c r="Z71" s="17" t="s">
        <v>74</v>
      </c>
      <c r="AA71" s="34" t="s">
        <v>67</v>
      </c>
      <c r="AB71" s="34" t="s">
        <v>68</v>
      </c>
      <c r="AC71" s="34" t="s">
        <v>64</v>
      </c>
      <c r="AD71" s="17" t="s">
        <v>169</v>
      </c>
    </row>
    <row r="72" spans="1:30" s="17" customFormat="1" ht="82.5" customHeight="1" x14ac:dyDescent="0.25">
      <c r="A72" s="78">
        <f t="shared" ref="A72:A103" si="138">A71+1</f>
        <v>67</v>
      </c>
      <c r="B72" s="78" t="str">
        <f t="shared" si="123"/>
        <v>VT4</v>
      </c>
      <c r="C72" s="78" t="str">
        <f t="shared" si="124"/>
        <v>LK1NT1</v>
      </c>
      <c r="D72" s="116" t="str">
        <f>V72&amp;W72&amp;X72&amp;Y72&amp;Z72</f>
        <v>Các tuyến đường giao thông đấu nối trực tiếp ra Đường Quốc lộ 56 đoạn từ Đường Xuân Tân - Hàng Gòn đến Giáp ranh xã Cẩm Mỹ có hiện trạng là đường nhựa, bê tông xi măng:
- Có bề rộng từ ≥3m đến &lt;5m, cách đường giao thông &gt;1.000m.
- Có bề rộng &lt;3m, cách đường giao thông &gt;200m.</v>
      </c>
      <c r="E72" s="116"/>
      <c r="F72" s="116"/>
      <c r="G72" s="81">
        <v>730</v>
      </c>
      <c r="H72" s="81">
        <v>510</v>
      </c>
      <c r="I72" s="81">
        <v>440</v>
      </c>
      <c r="J72" s="82">
        <f>VLOOKUP(C72,'[1]1. MA DO'!$E$5:$AB$1933,23,0)</f>
        <v>1.1000000000000001</v>
      </c>
      <c r="K72" s="83">
        <f t="shared" si="136"/>
        <v>1.1000000000000001</v>
      </c>
      <c r="L72" s="83">
        <f t="shared" si="137"/>
        <v>1.1000000000000001</v>
      </c>
      <c r="M72" s="23">
        <f t="shared" si="125"/>
        <v>2600</v>
      </c>
      <c r="N72" s="23">
        <f t="shared" si="126"/>
        <v>1100</v>
      </c>
      <c r="O72" s="23">
        <f t="shared" si="127"/>
        <v>730</v>
      </c>
      <c r="P72" s="23">
        <f t="shared" si="128"/>
        <v>560</v>
      </c>
      <c r="Q72" s="17">
        <f t="shared" si="129"/>
        <v>3400</v>
      </c>
      <c r="R72" s="17">
        <f t="shared" si="130"/>
        <v>1400</v>
      </c>
      <c r="S72" s="17">
        <f t="shared" si="131"/>
        <v>950</v>
      </c>
      <c r="T72" s="17">
        <f t="shared" si="132"/>
        <v>730</v>
      </c>
      <c r="U72" s="17">
        <f t="shared" si="132"/>
        <v>4</v>
      </c>
      <c r="V72" s="17" t="str">
        <f t="shared" si="133"/>
        <v xml:space="preserve">Các tuyến đường giao thông đấu nối trực tiếp ra </v>
      </c>
      <c r="W72" s="17" t="str">
        <f t="shared" si="134"/>
        <v>Đường Quốc lộ 56</v>
      </c>
      <c r="X72" s="17" t="str">
        <f t="shared" si="134"/>
        <v xml:space="preserve"> đoạn từ Đường Xuân Tân - Hàng Gòn</v>
      </c>
      <c r="Y72" s="17" t="str">
        <f t="shared" si="135"/>
        <v xml:space="preserve"> đến Giáp ranh xã Cẩm Mỹ</v>
      </c>
      <c r="Z72" s="17" t="s">
        <v>139</v>
      </c>
      <c r="AA72" s="17">
        <v>0</v>
      </c>
      <c r="AB72" s="17">
        <v>0</v>
      </c>
      <c r="AC72" s="17">
        <v>0</v>
      </c>
      <c r="AD72" s="17" t="s">
        <v>169</v>
      </c>
    </row>
    <row r="73" spans="1:30" s="17" customFormat="1" ht="79.5" customHeight="1" x14ac:dyDescent="0.25">
      <c r="A73" s="78">
        <f t="shared" si="138"/>
        <v>68</v>
      </c>
      <c r="B73" s="78" t="str">
        <f t="shared" si="123"/>
        <v>VT2*0,8</v>
      </c>
      <c r="C73" s="78" t="str">
        <f t="shared" si="124"/>
        <v>LK1NT1</v>
      </c>
      <c r="D73" s="116" t="str">
        <f>V73&amp;W73&amp;X73&amp;Y73&amp;Z73&amp;"
"&amp;AA73&amp;"
"
&amp;AB73</f>
        <v>Các tuyến đường giao thông không đấu nối trực tiếp và thông ra Đường Quốc lộ 56 đoạn từ Đường Xuân Tân - Hàng Gòn đến Giáp ranh xã Cẩm Mỹ có hiện trạng là đường nhựa, bê tông xi măng:
- Có bề rộng ≥5m, cách đường giao thông ≤1.000m.
- Có bề rộng từ ≥3m đến &lt;5m, cách đường giao thông ≤500m.</v>
      </c>
      <c r="E73" s="116"/>
      <c r="F73" s="116"/>
      <c r="G73" s="81">
        <v>1300</v>
      </c>
      <c r="H73" s="81">
        <v>910</v>
      </c>
      <c r="I73" s="81">
        <v>780</v>
      </c>
      <c r="J73" s="82">
        <f>VLOOKUP(C73,'[1]1. MA DO'!$E$5:$AB$1933,23,0)</f>
        <v>1.1000000000000001</v>
      </c>
      <c r="K73" s="83">
        <f t="shared" si="136"/>
        <v>1.1000000000000001</v>
      </c>
      <c r="L73" s="83">
        <f t="shared" si="137"/>
        <v>1.1000000000000001</v>
      </c>
      <c r="M73" s="23">
        <f t="shared" si="125"/>
        <v>2600</v>
      </c>
      <c r="N73" s="23">
        <f t="shared" si="126"/>
        <v>1100</v>
      </c>
      <c r="O73" s="23">
        <f t="shared" si="127"/>
        <v>730</v>
      </c>
      <c r="P73" s="23">
        <f t="shared" si="128"/>
        <v>560</v>
      </c>
      <c r="Q73" s="17">
        <f t="shared" si="129"/>
        <v>3400</v>
      </c>
      <c r="R73" s="17">
        <f t="shared" si="130"/>
        <v>1400</v>
      </c>
      <c r="S73" s="17">
        <f t="shared" si="131"/>
        <v>950</v>
      </c>
      <c r="T73" s="17">
        <f t="shared" si="132"/>
        <v>730</v>
      </c>
      <c r="U73" s="17">
        <f t="shared" si="132"/>
        <v>4</v>
      </c>
      <c r="V73" s="17" t="str">
        <f t="shared" si="133"/>
        <v xml:space="preserve">Các tuyến đường giao thông không đấu nối trực tiếp và thông ra </v>
      </c>
      <c r="W73" s="17" t="str">
        <f t="shared" si="134"/>
        <v>Đường Quốc lộ 56</v>
      </c>
      <c r="X73" s="17" t="str">
        <f t="shared" si="134"/>
        <v xml:space="preserve"> đoạn từ Đường Xuân Tân - Hàng Gòn</v>
      </c>
      <c r="Y73" s="17" t="str">
        <f t="shared" si="135"/>
        <v xml:space="preserve"> đến Giáp ranh xã Cẩm Mỹ</v>
      </c>
      <c r="Z73" s="17" t="s">
        <v>74</v>
      </c>
      <c r="AA73" s="34" t="s">
        <v>65</v>
      </c>
      <c r="AB73" s="34" t="s">
        <v>66</v>
      </c>
      <c r="AC73" s="17">
        <v>0</v>
      </c>
      <c r="AD73" s="17" t="s">
        <v>169</v>
      </c>
    </row>
    <row r="74" spans="1:30" s="17" customFormat="1" ht="94.5" x14ac:dyDescent="0.25">
      <c r="A74" s="78">
        <f t="shared" si="138"/>
        <v>69</v>
      </c>
      <c r="B74" s="78" t="str">
        <f t="shared" si="123"/>
        <v>VT3*0,8</v>
      </c>
      <c r="C74" s="78" t="str">
        <f t="shared" si="124"/>
        <v>LK1NT1</v>
      </c>
      <c r="D74" s="116" t="str">
        <f>V74&amp;W74&amp;X74&amp;Y74&amp;Z74&amp;"
"&amp;AA74&amp;"
"
&amp;AB74&amp;"
"&amp;AC74</f>
        <v>Các tuyến đường giao thông không đấu nối trực tiếp và thông ra Đường Quốc lộ 56 đoạn từ Đường Xuân Tân - Hàng Gòn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74" s="116"/>
      <c r="F74" s="116"/>
      <c r="G74" s="81">
        <v>860</v>
      </c>
      <c r="H74" s="81">
        <v>600</v>
      </c>
      <c r="I74" s="81">
        <v>520</v>
      </c>
      <c r="J74" s="82">
        <f>VLOOKUP(C74,'[1]1. MA DO'!$E$5:$AB$1933,23,0)</f>
        <v>1.1000000000000001</v>
      </c>
      <c r="K74" s="83">
        <f t="shared" si="136"/>
        <v>1.1000000000000001</v>
      </c>
      <c r="L74" s="83">
        <f t="shared" si="137"/>
        <v>1.1000000000000001</v>
      </c>
      <c r="M74" s="23">
        <f t="shared" si="125"/>
        <v>2600</v>
      </c>
      <c r="N74" s="23">
        <f t="shared" si="126"/>
        <v>1100</v>
      </c>
      <c r="O74" s="23">
        <f t="shared" si="127"/>
        <v>730</v>
      </c>
      <c r="P74" s="23">
        <f t="shared" si="128"/>
        <v>560</v>
      </c>
      <c r="Q74" s="17">
        <f t="shared" si="129"/>
        <v>3400</v>
      </c>
      <c r="R74" s="17">
        <f t="shared" si="130"/>
        <v>1400</v>
      </c>
      <c r="S74" s="17">
        <f t="shared" si="131"/>
        <v>950</v>
      </c>
      <c r="T74" s="17">
        <f t="shared" si="132"/>
        <v>730</v>
      </c>
      <c r="U74" s="17">
        <f t="shared" si="132"/>
        <v>4</v>
      </c>
      <c r="V74" s="17" t="str">
        <f t="shared" si="133"/>
        <v xml:space="preserve">Các tuyến đường giao thông không đấu nối trực tiếp và thông ra </v>
      </c>
      <c r="W74" s="17" t="str">
        <f t="shared" si="134"/>
        <v>Đường Quốc lộ 56</v>
      </c>
      <c r="X74" s="17" t="str">
        <f t="shared" si="134"/>
        <v xml:space="preserve"> đoạn từ Đường Xuân Tân - Hàng Gòn</v>
      </c>
      <c r="Y74" s="17" t="str">
        <f t="shared" si="135"/>
        <v xml:space="preserve"> đến Giáp ranh xã Cẩm Mỹ</v>
      </c>
      <c r="Z74" s="17" t="s">
        <v>74</v>
      </c>
      <c r="AA74" s="34" t="s">
        <v>67</v>
      </c>
      <c r="AB74" s="34" t="s">
        <v>68</v>
      </c>
      <c r="AC74" s="34" t="s">
        <v>64</v>
      </c>
      <c r="AD74" s="17" t="s">
        <v>169</v>
      </c>
    </row>
    <row r="75" spans="1:30" s="17" customFormat="1" ht="94.5" x14ac:dyDescent="0.25">
      <c r="A75" s="78">
        <f t="shared" si="138"/>
        <v>70</v>
      </c>
      <c r="B75" s="78" t="str">
        <f t="shared" si="123"/>
        <v>VT4*0,8</v>
      </c>
      <c r="C75" s="78" t="str">
        <f t="shared" si="124"/>
        <v>LK1NT1</v>
      </c>
      <c r="D75" s="116" t="str">
        <f>V75&amp;W75&amp;X75&amp;Y75&amp;Z75</f>
        <v>Các tuyến đường giao thông không đấu nối trực tiếp và thông ra Đường Quốc lộ 56 đoạn từ Đường Xuân Tân - Hàng Gòn đến Giáp ranh xã Cẩm Mỹ có hiện trạng là đường nhựa, bê tông xi măng:
- Có bề rộng từ ≥3m đến &lt;5m, cách đường giao thông &gt;1.000m.
- Có bề rộng &lt;3m, cách đường giao thông &gt;200m.</v>
      </c>
      <c r="E75" s="116"/>
      <c r="F75" s="116"/>
      <c r="G75" s="81">
        <v>660</v>
      </c>
      <c r="H75" s="81">
        <v>460</v>
      </c>
      <c r="I75" s="81">
        <v>400</v>
      </c>
      <c r="J75" s="82">
        <f>VLOOKUP(C75,'[1]1. MA DO'!$E$5:$AB$1933,23,0)</f>
        <v>1.1000000000000001</v>
      </c>
      <c r="K75" s="83">
        <f t="shared" si="136"/>
        <v>1.1000000000000001</v>
      </c>
      <c r="L75" s="83">
        <f t="shared" si="137"/>
        <v>1.1000000000000001</v>
      </c>
      <c r="M75" s="23">
        <f t="shared" si="125"/>
        <v>2600</v>
      </c>
      <c r="N75" s="23">
        <f t="shared" si="126"/>
        <v>1100</v>
      </c>
      <c r="O75" s="23">
        <f t="shared" si="127"/>
        <v>730</v>
      </c>
      <c r="P75" s="23">
        <f t="shared" si="128"/>
        <v>560</v>
      </c>
      <c r="Q75" s="17">
        <f t="shared" si="129"/>
        <v>3400</v>
      </c>
      <c r="R75" s="17">
        <f t="shared" si="130"/>
        <v>1400</v>
      </c>
      <c r="S75" s="17">
        <f t="shared" si="131"/>
        <v>950</v>
      </c>
      <c r="T75" s="17">
        <f t="shared" si="132"/>
        <v>730</v>
      </c>
      <c r="U75" s="17">
        <f t="shared" si="132"/>
        <v>4</v>
      </c>
      <c r="V75" s="17" t="str">
        <f t="shared" si="133"/>
        <v xml:space="preserve">Các tuyến đường giao thông không đấu nối trực tiếp và thông ra </v>
      </c>
      <c r="W75" s="17" t="str">
        <f t="shared" si="134"/>
        <v>Đường Quốc lộ 56</v>
      </c>
      <c r="X75" s="17" t="str">
        <f t="shared" si="134"/>
        <v xml:space="preserve"> đoạn từ Đường Xuân Tân - Hàng Gòn</v>
      </c>
      <c r="Y75" s="17" t="str">
        <f t="shared" si="135"/>
        <v xml:space="preserve"> đến Giáp ranh xã Cẩm Mỹ</v>
      </c>
      <c r="Z75" s="17" t="s">
        <v>139</v>
      </c>
      <c r="AA75" s="17">
        <v>0</v>
      </c>
      <c r="AB75" s="17">
        <v>0</v>
      </c>
      <c r="AC75" s="17">
        <v>0</v>
      </c>
      <c r="AD75" s="17" t="s">
        <v>169</v>
      </c>
    </row>
    <row r="76" spans="1:30" s="17" customFormat="1" ht="31.5" x14ac:dyDescent="0.25">
      <c r="A76" s="78">
        <f t="shared" si="138"/>
        <v>71</v>
      </c>
      <c r="B76" s="78" t="str">
        <f>'Đầu vào (2)'!G71</f>
        <v>LK65DT_D2</v>
      </c>
      <c r="C76" s="78" t="str">
        <f>$B$76</f>
        <v>LK65DT_D2</v>
      </c>
      <c r="D76" s="79" t="str">
        <f>'Đầu vào (2)'!H71</f>
        <v>Đường Quốc lộ 1</v>
      </c>
      <c r="E76" s="79" t="str">
        <f>'Đầu vào (2)'!I71</f>
        <v>Ngã 3 Tân Phong</v>
      </c>
      <c r="F76" s="79" t="str">
        <f>'Đầu vào (2)'!J71</f>
        <v>Giáp Trạm dừng chân Lê Hoàng</v>
      </c>
      <c r="G76" s="80">
        <v>5300</v>
      </c>
      <c r="H76" s="81">
        <v>3700</v>
      </c>
      <c r="I76" s="81">
        <v>3200</v>
      </c>
      <c r="J76" s="82">
        <f>VLOOKUP(C76,'[1]1. MA DO'!$E$5:$AB$1933,23,0)</f>
        <v>1.1499999999999999</v>
      </c>
      <c r="K76" s="83">
        <f t="shared" si="136"/>
        <v>1.1499999999999999</v>
      </c>
      <c r="L76" s="83">
        <f t="shared" si="137"/>
        <v>1.1499999999999999</v>
      </c>
      <c r="M76" s="23">
        <f>'Đầu vào (2)'!K71</f>
        <v>3800</v>
      </c>
      <c r="N76" s="23">
        <f>'Đầu vào (2)'!L71</f>
        <v>1200</v>
      </c>
      <c r="O76" s="23">
        <f>'Đầu vào (2)'!M71</f>
        <v>850</v>
      </c>
      <c r="P76" s="23">
        <f>'Đầu vào (2)'!N71</f>
        <v>600</v>
      </c>
      <c r="Q76" s="17">
        <f>VLOOKUP(B76,'[2]Giá đề xuất ODT'!$G$11:$AD$2233,21,0)</f>
        <v>5300</v>
      </c>
      <c r="R76" s="17">
        <f>VLOOKUP(B76,'[2]Giá đề xuất ODT'!$G$11:$AD$2233,22,0)</f>
        <v>1700</v>
      </c>
      <c r="S76" s="17">
        <f>VLOOKUP(B76,'[2]Giá đề xuất ODT'!$G$11:$AD$2233,23,0)</f>
        <v>1200</v>
      </c>
      <c r="T76" s="17">
        <f>VLOOKUP(B76,'[2]Giá đề xuất ODT'!$G$11:$AD$2233,24,0)</f>
        <v>840</v>
      </c>
      <c r="U76" s="6">
        <v>2</v>
      </c>
      <c r="W76" s="17" t="str">
        <f>D76</f>
        <v>Đường Quốc lộ 1</v>
      </c>
      <c r="X76" s="17" t="str">
        <f>" đoạn từ "&amp;E76</f>
        <v xml:space="preserve"> đoạn từ Ngã 3 Tân Phong</v>
      </c>
      <c r="Y76" s="17" t="str">
        <f>" đến "&amp;F76</f>
        <v xml:space="preserve"> đến Giáp Trạm dừng chân Lê Hoàng</v>
      </c>
      <c r="AC76" s="17">
        <v>0</v>
      </c>
    </row>
    <row r="77" spans="1:30" s="17" customFormat="1" ht="83.25" customHeight="1" x14ac:dyDescent="0.25">
      <c r="A77" s="78">
        <f t="shared" si="138"/>
        <v>72</v>
      </c>
      <c r="B77" s="78" t="str">
        <f t="shared" ref="B77:B82" si="139">B70</f>
        <v>VT2</v>
      </c>
      <c r="C77" s="78" t="str">
        <f t="shared" ref="C77:C82" si="140">$B$76</f>
        <v>LK65DT_D2</v>
      </c>
      <c r="D77" s="116" t="str">
        <f>V77&amp;W77&amp;X77&amp;Y77&amp;Z77&amp;"
"&amp;AA77&amp;"
"
&amp;AB77</f>
        <v>Các tuyến đường giao thông đấu nối trực tiếp ra Đường Quốc lộ 1 đoạn từ Ngã 3 Tân Phong đến Giáp Trạm dừng chân Lê Hoàng có hiện trạng là đường nhựa, bê tông xi măng:
- Có bề rộng ≥5m, cách đường giao thông ≤600m.
- Có bề rộng từ ≥3m đến &lt;5m, cách đường giao thông ≤400m.</v>
      </c>
      <c r="E77" s="116"/>
      <c r="F77" s="116"/>
      <c r="G77" s="81">
        <v>1700</v>
      </c>
      <c r="H77" s="81">
        <v>1200</v>
      </c>
      <c r="I77" s="81">
        <v>1000</v>
      </c>
      <c r="J77" s="82">
        <f>VLOOKUP(C77,'[1]1. MA DO'!$E$5:$AB$1933,23,0)</f>
        <v>1.1499999999999999</v>
      </c>
      <c r="K77" s="83">
        <f t="shared" si="136"/>
        <v>1.1499999999999999</v>
      </c>
      <c r="L77" s="83">
        <f t="shared" si="137"/>
        <v>1.1499999999999999</v>
      </c>
      <c r="M77" s="23">
        <f t="shared" ref="M77:M82" si="141">M76</f>
        <v>3800</v>
      </c>
      <c r="N77" s="23">
        <f t="shared" ref="N77:N82" si="142">N76</f>
        <v>1200</v>
      </c>
      <c r="O77" s="23">
        <f t="shared" ref="O77:O82" si="143">O76</f>
        <v>850</v>
      </c>
      <c r="P77" s="23">
        <f t="shared" ref="P77:P82" si="144">P76</f>
        <v>600</v>
      </c>
      <c r="Q77" s="17">
        <f t="shared" ref="Q77:Q82" si="145">Q76</f>
        <v>5300</v>
      </c>
      <c r="R77" s="17">
        <f t="shared" ref="R77:R82" si="146">R76</f>
        <v>1700</v>
      </c>
      <c r="S77" s="17">
        <f t="shared" ref="S77:S82" si="147">S76</f>
        <v>1200</v>
      </c>
      <c r="T77" s="17">
        <f t="shared" ref="T77:U82" si="148">T76</f>
        <v>840</v>
      </c>
      <c r="U77" s="17">
        <f t="shared" si="148"/>
        <v>2</v>
      </c>
      <c r="V77" s="17" t="str">
        <f t="shared" ref="V77:V82" si="149">V70</f>
        <v xml:space="preserve">Các tuyến đường giao thông đấu nối trực tiếp ra </v>
      </c>
      <c r="W77" s="17" t="str">
        <f t="shared" ref="W77:X82" si="150">W76</f>
        <v>Đường Quốc lộ 1</v>
      </c>
      <c r="X77" s="17" t="str">
        <f t="shared" si="150"/>
        <v xml:space="preserve"> đoạn từ Ngã 3 Tân Phong</v>
      </c>
      <c r="Y77" s="17" t="str">
        <f t="shared" ref="Y77:Y82" si="151">Y76</f>
        <v xml:space="preserve"> đến Giáp Trạm dừng chân Lê Hoàng</v>
      </c>
      <c r="Z77" s="17" t="s">
        <v>74</v>
      </c>
      <c r="AA77" s="17" t="str">
        <f>AA63</f>
        <v>- Có bề rộng ≥5m, cách đường giao thông ≤600m.</v>
      </c>
      <c r="AB77" s="17" t="str">
        <f>AB63</f>
        <v>- Có bề rộng từ ≥3m đến &lt;5m, cách đường giao thông ≤400m.</v>
      </c>
      <c r="AC77" s="17">
        <f>AC63</f>
        <v>0</v>
      </c>
    </row>
    <row r="78" spans="1:30" s="17" customFormat="1" ht="78.75" x14ac:dyDescent="0.25">
      <c r="A78" s="78">
        <f t="shared" si="138"/>
        <v>73</v>
      </c>
      <c r="B78" s="78" t="str">
        <f t="shared" si="139"/>
        <v>VT3</v>
      </c>
      <c r="C78" s="78" t="str">
        <f t="shared" si="140"/>
        <v>LK65DT_D2</v>
      </c>
      <c r="D78" s="116" t="str">
        <f>V78&amp;W78&amp;X78&amp;Y78&amp;Z78&amp;"
"&amp;AA78&amp;"
"&amp;AB78&amp;"
"&amp;AC78</f>
        <v>Các tuyến đường giao thông đấu nối trực tiếp ra Đường Quốc lộ 1 đoạn từ Ngã 3 Tân Phong đến Giáp Trạm dừng chân Lê Hoàng có hiện trạng là đường nhựa, bê tông xi măng:
- Có bề rộng ≥5m, cách đường giao thông &gt;600m.
- Có bề rộng từ ≥3m đến &lt;5m, cách đường giao thông từ &gt;400m đến ≤600m.
- Có bề rộng &lt;3m, cách đường giao thông ≤200m.</v>
      </c>
      <c r="E78" s="116"/>
      <c r="F78" s="116"/>
      <c r="G78" s="81">
        <v>1200</v>
      </c>
      <c r="H78" s="81">
        <v>840</v>
      </c>
      <c r="I78" s="81">
        <v>720</v>
      </c>
      <c r="J78" s="82">
        <f>VLOOKUP(C78,'[1]1. MA DO'!$E$5:$AB$1933,23,0)</f>
        <v>1.1499999999999999</v>
      </c>
      <c r="K78" s="83">
        <f t="shared" si="136"/>
        <v>1.1499999999999999</v>
      </c>
      <c r="L78" s="83">
        <f t="shared" si="137"/>
        <v>1.1499999999999999</v>
      </c>
      <c r="M78" s="23">
        <f t="shared" si="141"/>
        <v>3800</v>
      </c>
      <c r="N78" s="23">
        <f t="shared" si="142"/>
        <v>1200</v>
      </c>
      <c r="O78" s="23">
        <f t="shared" si="143"/>
        <v>850</v>
      </c>
      <c r="P78" s="23">
        <f t="shared" si="144"/>
        <v>600</v>
      </c>
      <c r="Q78" s="17">
        <f t="shared" si="145"/>
        <v>5300</v>
      </c>
      <c r="R78" s="17">
        <f t="shared" si="146"/>
        <v>1700</v>
      </c>
      <c r="S78" s="17">
        <f t="shared" si="147"/>
        <v>1200</v>
      </c>
      <c r="T78" s="17">
        <f t="shared" si="148"/>
        <v>840</v>
      </c>
      <c r="U78" s="17">
        <f t="shared" si="148"/>
        <v>2</v>
      </c>
      <c r="V78" s="17" t="str">
        <f t="shared" si="149"/>
        <v xml:space="preserve">Các tuyến đường giao thông đấu nối trực tiếp ra </v>
      </c>
      <c r="W78" s="17" t="str">
        <f t="shared" si="150"/>
        <v>Đường Quốc lộ 1</v>
      </c>
      <c r="X78" s="17" t="str">
        <f t="shared" si="150"/>
        <v xml:space="preserve"> đoạn từ Ngã 3 Tân Phong</v>
      </c>
      <c r="Y78" s="17" t="str">
        <f t="shared" si="151"/>
        <v xml:space="preserve"> đến Giáp Trạm dừng chân Lê Hoàng</v>
      </c>
      <c r="Z78" s="17" t="s">
        <v>74</v>
      </c>
      <c r="AA78" s="17" t="str">
        <f t="shared" ref="AA78:AC78" si="152">AA64</f>
        <v>- Có bề rộng ≥5m, cách đường giao thông &gt;600m.</v>
      </c>
      <c r="AB78" s="17" t="str">
        <f t="shared" si="152"/>
        <v>- Có bề rộng từ ≥3m đến &lt;5m, cách đường giao thông từ &gt;400m đến ≤600m.</v>
      </c>
      <c r="AC78" s="17" t="str">
        <f t="shared" si="152"/>
        <v>- Có bề rộng &lt;3m, cách đường giao thông ≤200m.</v>
      </c>
    </row>
    <row r="79" spans="1:30" s="17" customFormat="1" ht="94.5" x14ac:dyDescent="0.25">
      <c r="A79" s="78">
        <f t="shared" si="138"/>
        <v>74</v>
      </c>
      <c r="B79" s="78" t="str">
        <f t="shared" si="139"/>
        <v>VT4</v>
      </c>
      <c r="C79" s="78" t="str">
        <f t="shared" si="140"/>
        <v>LK65DT_D2</v>
      </c>
      <c r="D79" s="116" t="str">
        <f>V79&amp;W79&amp;X79&amp;Y79&amp;Z79</f>
        <v>Các tuyến đường giao thông đấu nối trực tiếp ra Đường Quốc lộ 1 đoạn từ Ngã 3 Tân Phong đến Giáp Trạm dừng chân Lê Hoàng có hiện trạng là đường nhựa, bê tông xi măng:
- Có bề rộng từ ≥3m đến &lt;5m, cách đường giao thông &gt;600m.
- Có bề rộng &lt;3m, cách đường giao thông &gt;200m.</v>
      </c>
      <c r="E79" s="116"/>
      <c r="F79" s="116"/>
      <c r="G79" s="81">
        <v>840</v>
      </c>
      <c r="H79" s="81">
        <v>590</v>
      </c>
      <c r="I79" s="81">
        <v>500</v>
      </c>
      <c r="J79" s="82">
        <f>VLOOKUP(C79,'[1]1. MA DO'!$E$5:$AB$1933,23,0)</f>
        <v>1.1499999999999999</v>
      </c>
      <c r="K79" s="83">
        <f t="shared" si="136"/>
        <v>1.1499999999999999</v>
      </c>
      <c r="L79" s="83">
        <f t="shared" si="137"/>
        <v>1.1499999999999999</v>
      </c>
      <c r="M79" s="23">
        <f t="shared" si="141"/>
        <v>3800</v>
      </c>
      <c r="N79" s="23">
        <f t="shared" si="142"/>
        <v>1200</v>
      </c>
      <c r="O79" s="23">
        <f t="shared" si="143"/>
        <v>850</v>
      </c>
      <c r="P79" s="23">
        <f t="shared" si="144"/>
        <v>600</v>
      </c>
      <c r="Q79" s="17">
        <f t="shared" si="145"/>
        <v>5300</v>
      </c>
      <c r="R79" s="17">
        <f t="shared" si="146"/>
        <v>1700</v>
      </c>
      <c r="S79" s="17">
        <f t="shared" si="147"/>
        <v>1200</v>
      </c>
      <c r="T79" s="17">
        <f t="shared" si="148"/>
        <v>840</v>
      </c>
      <c r="U79" s="17">
        <f t="shared" si="148"/>
        <v>2</v>
      </c>
      <c r="V79" s="17" t="str">
        <f t="shared" si="149"/>
        <v xml:space="preserve">Các tuyến đường giao thông đấu nối trực tiếp ra </v>
      </c>
      <c r="W79" s="17" t="str">
        <f t="shared" si="150"/>
        <v>Đường Quốc lộ 1</v>
      </c>
      <c r="X79" s="17" t="str">
        <f t="shared" si="150"/>
        <v xml:space="preserve"> đoạn từ Ngã 3 Tân Phong</v>
      </c>
      <c r="Y79" s="17" t="str">
        <f t="shared" si="151"/>
        <v xml:space="preserve"> đến Giáp Trạm dừng chân Lê Hoàng</v>
      </c>
      <c r="Z79" s="17" t="s">
        <v>75</v>
      </c>
      <c r="AA79" s="17">
        <f t="shared" ref="AA79:AC79" si="153">AA65</f>
        <v>0</v>
      </c>
      <c r="AB79" s="17">
        <f t="shared" si="153"/>
        <v>0</v>
      </c>
      <c r="AC79" s="17">
        <f t="shared" si="153"/>
        <v>0</v>
      </c>
    </row>
    <row r="80" spans="1:30" s="17" customFormat="1" ht="94.5" x14ac:dyDescent="0.25">
      <c r="A80" s="78">
        <f t="shared" si="138"/>
        <v>75</v>
      </c>
      <c r="B80" s="78" t="str">
        <f t="shared" si="139"/>
        <v>VT2*0,8</v>
      </c>
      <c r="C80" s="78" t="str">
        <f t="shared" si="140"/>
        <v>LK65DT_D2</v>
      </c>
      <c r="D80" s="116" t="str">
        <f>V80&amp;W80&amp;X80&amp;Y80&amp;Z80&amp;"
"&amp;AA80&amp;"
"
&amp;AB80</f>
        <v>Các tuyến đường giao thông không đấu nối trực tiếp và thông ra Đường Quốc lộ 1 đoạn từ Ngã 3 Tân Phong đến Giáp Trạm dừng chân Lê Hoàng có hiện trạng là đường nhựa, bê tông xi măng:
- Có bề rộng ≥5m, cách đường giao thông ≤600m.
- Có bề rộng từ ≥3m đến &lt;5m, cách đường giao thông ≤400m.</v>
      </c>
      <c r="E80" s="116"/>
      <c r="F80" s="116"/>
      <c r="G80" s="81">
        <v>1500</v>
      </c>
      <c r="H80" s="81">
        <v>1100</v>
      </c>
      <c r="I80" s="81">
        <v>900</v>
      </c>
      <c r="J80" s="82">
        <f>VLOOKUP(C80,'[1]1. MA DO'!$E$5:$AB$1933,23,0)</f>
        <v>1.1499999999999999</v>
      </c>
      <c r="K80" s="83">
        <f t="shared" si="136"/>
        <v>1.1499999999999999</v>
      </c>
      <c r="L80" s="83">
        <f t="shared" si="137"/>
        <v>1.1499999999999999</v>
      </c>
      <c r="M80" s="23">
        <f t="shared" si="141"/>
        <v>3800</v>
      </c>
      <c r="N80" s="23">
        <f t="shared" si="142"/>
        <v>1200</v>
      </c>
      <c r="O80" s="23">
        <f t="shared" si="143"/>
        <v>850</v>
      </c>
      <c r="P80" s="23">
        <f t="shared" si="144"/>
        <v>600</v>
      </c>
      <c r="Q80" s="17">
        <f t="shared" si="145"/>
        <v>5300</v>
      </c>
      <c r="R80" s="17">
        <f t="shared" si="146"/>
        <v>1700</v>
      </c>
      <c r="S80" s="17">
        <f t="shared" si="147"/>
        <v>1200</v>
      </c>
      <c r="T80" s="17">
        <f t="shared" si="148"/>
        <v>840</v>
      </c>
      <c r="U80" s="17">
        <f t="shared" si="148"/>
        <v>2</v>
      </c>
      <c r="V80" s="17" t="str">
        <f t="shared" si="149"/>
        <v xml:space="preserve">Các tuyến đường giao thông không đấu nối trực tiếp và thông ra </v>
      </c>
      <c r="W80" s="17" t="str">
        <f t="shared" si="150"/>
        <v>Đường Quốc lộ 1</v>
      </c>
      <c r="X80" s="17" t="str">
        <f t="shared" si="150"/>
        <v xml:space="preserve"> đoạn từ Ngã 3 Tân Phong</v>
      </c>
      <c r="Y80" s="17" t="str">
        <f t="shared" si="151"/>
        <v xml:space="preserve"> đến Giáp Trạm dừng chân Lê Hoàng</v>
      </c>
      <c r="Z80" s="17" t="s">
        <v>74</v>
      </c>
      <c r="AA80" s="17" t="str">
        <f t="shared" ref="AA80:AC80" si="154">AA66</f>
        <v>- Có bề rộng ≥5m, cách đường giao thông ≤600m.</v>
      </c>
      <c r="AB80" s="17" t="str">
        <f t="shared" si="154"/>
        <v>- Có bề rộng từ ≥3m đến &lt;5m, cách đường giao thông ≤400m.</v>
      </c>
      <c r="AC80" s="17">
        <f t="shared" si="154"/>
        <v>0</v>
      </c>
    </row>
    <row r="81" spans="1:29" s="17" customFormat="1" ht="94.5" x14ac:dyDescent="0.25">
      <c r="A81" s="78">
        <f t="shared" si="138"/>
        <v>76</v>
      </c>
      <c r="B81" s="78" t="str">
        <f t="shared" si="139"/>
        <v>VT3*0,8</v>
      </c>
      <c r="C81" s="78" t="str">
        <f t="shared" si="140"/>
        <v>LK65DT_D2</v>
      </c>
      <c r="D81" s="116" t="str">
        <f>V81&amp;W81&amp;X81&amp;Y81&amp;Z81&amp;"
"&amp;AA81&amp;"
"
&amp;AB81&amp;"
"&amp;AC81</f>
        <v>Các tuyến đường giao thông không đấu nối trực tiếp và thông ra Đường Quốc lộ 1 đoạn từ Ngã 3 Tân Phong đến Giáp Trạm dừng chân Lê Hoàng có hiện trạng là đường nhựa, bê tông xi măng:
- Có bề rộng ≥5m, cách đường giao thông &gt;600m.
- Có bề rộng từ ≥3m đến &lt;5m, cách đường giao thông từ &gt;400m đến ≤600m.
- Có bề rộng &lt;3m, cách đường giao thông ≤200m.</v>
      </c>
      <c r="E81" s="116"/>
      <c r="F81" s="116"/>
      <c r="G81" s="81">
        <v>1100</v>
      </c>
      <c r="H81" s="81">
        <v>770</v>
      </c>
      <c r="I81" s="81">
        <v>660</v>
      </c>
      <c r="J81" s="82">
        <f>VLOOKUP(C81,'[1]1. MA DO'!$E$5:$AB$1933,23,0)</f>
        <v>1.1499999999999999</v>
      </c>
      <c r="K81" s="83">
        <f t="shared" si="136"/>
        <v>1.1499999999999999</v>
      </c>
      <c r="L81" s="83">
        <f t="shared" si="137"/>
        <v>1.1499999999999999</v>
      </c>
      <c r="M81" s="23">
        <f t="shared" si="141"/>
        <v>3800</v>
      </c>
      <c r="N81" s="23">
        <f t="shared" si="142"/>
        <v>1200</v>
      </c>
      <c r="O81" s="23">
        <f t="shared" si="143"/>
        <v>850</v>
      </c>
      <c r="P81" s="23">
        <f t="shared" si="144"/>
        <v>600</v>
      </c>
      <c r="Q81" s="17">
        <f t="shared" si="145"/>
        <v>5300</v>
      </c>
      <c r="R81" s="17">
        <f t="shared" si="146"/>
        <v>1700</v>
      </c>
      <c r="S81" s="17">
        <f t="shared" si="147"/>
        <v>1200</v>
      </c>
      <c r="T81" s="17">
        <f t="shared" si="148"/>
        <v>840</v>
      </c>
      <c r="U81" s="17">
        <f t="shared" si="148"/>
        <v>2</v>
      </c>
      <c r="V81" s="17" t="str">
        <f t="shared" si="149"/>
        <v xml:space="preserve">Các tuyến đường giao thông không đấu nối trực tiếp và thông ra </v>
      </c>
      <c r="W81" s="17" t="str">
        <f t="shared" si="150"/>
        <v>Đường Quốc lộ 1</v>
      </c>
      <c r="X81" s="17" t="str">
        <f t="shared" si="150"/>
        <v xml:space="preserve"> đoạn từ Ngã 3 Tân Phong</v>
      </c>
      <c r="Y81" s="17" t="str">
        <f t="shared" si="151"/>
        <v xml:space="preserve"> đến Giáp Trạm dừng chân Lê Hoàng</v>
      </c>
      <c r="Z81" s="17" t="s">
        <v>74</v>
      </c>
      <c r="AA81" s="17" t="str">
        <f t="shared" ref="AA81:AC81" si="155">AA67</f>
        <v>- Có bề rộng ≥5m, cách đường giao thông &gt;600m.</v>
      </c>
      <c r="AB81" s="17" t="str">
        <f t="shared" si="155"/>
        <v>- Có bề rộng từ ≥3m đến &lt;5m, cách đường giao thông từ &gt;400m đến ≤600m.</v>
      </c>
      <c r="AC81" s="17" t="str">
        <f t="shared" si="155"/>
        <v>- Có bề rộng &lt;3m, cách đường giao thông ≤200m.</v>
      </c>
    </row>
    <row r="82" spans="1:29" s="17" customFormat="1" ht="94.5" x14ac:dyDescent="0.25">
      <c r="A82" s="78">
        <f t="shared" si="138"/>
        <v>77</v>
      </c>
      <c r="B82" s="78" t="str">
        <f t="shared" si="139"/>
        <v>VT4*0,8</v>
      </c>
      <c r="C82" s="78" t="str">
        <f t="shared" si="140"/>
        <v>LK65DT_D2</v>
      </c>
      <c r="D82" s="116" t="str">
        <f>V82&amp;W82&amp;X82&amp;Y82&amp;Z82</f>
        <v>Các tuyến đường giao thông không đấu nối trực tiếp và thông ra Đường Quốc lộ 1 đoạn từ Ngã 3 Tân Phong đến Giáp Trạm dừng chân Lê Hoàng có hiện trạng là đường nhựa, bê tông xi măng:
- Có bề rộng từ ≥3m đến &lt;5m, cách đường giao thông &gt;600m.
- Có bề rộng &lt;3m, cách đường giao thông &gt; 200m.</v>
      </c>
      <c r="E82" s="116"/>
      <c r="F82" s="116"/>
      <c r="G82" s="81">
        <v>760</v>
      </c>
      <c r="H82" s="81">
        <v>530</v>
      </c>
      <c r="I82" s="81">
        <v>460</v>
      </c>
      <c r="J82" s="82">
        <f>VLOOKUP(C82,'[1]1. MA DO'!$E$5:$AB$1933,23,0)</f>
        <v>1.1499999999999999</v>
      </c>
      <c r="K82" s="83">
        <f t="shared" si="136"/>
        <v>1.1499999999999999</v>
      </c>
      <c r="L82" s="83">
        <f t="shared" si="137"/>
        <v>1.1499999999999999</v>
      </c>
      <c r="M82" s="23">
        <f t="shared" si="141"/>
        <v>3800</v>
      </c>
      <c r="N82" s="23">
        <f t="shared" si="142"/>
        <v>1200</v>
      </c>
      <c r="O82" s="23">
        <f t="shared" si="143"/>
        <v>850</v>
      </c>
      <c r="P82" s="23">
        <f t="shared" si="144"/>
        <v>600</v>
      </c>
      <c r="Q82" s="17">
        <f t="shared" si="145"/>
        <v>5300</v>
      </c>
      <c r="R82" s="17">
        <f t="shared" si="146"/>
        <v>1700</v>
      </c>
      <c r="S82" s="17">
        <f t="shared" si="147"/>
        <v>1200</v>
      </c>
      <c r="T82" s="17">
        <f t="shared" si="148"/>
        <v>840</v>
      </c>
      <c r="U82" s="17">
        <f t="shared" si="148"/>
        <v>2</v>
      </c>
      <c r="V82" s="17" t="str">
        <f t="shared" si="149"/>
        <v xml:space="preserve">Các tuyến đường giao thông không đấu nối trực tiếp và thông ra </v>
      </c>
      <c r="W82" s="17" t="str">
        <f t="shared" si="150"/>
        <v>Đường Quốc lộ 1</v>
      </c>
      <c r="X82" s="17" t="str">
        <f t="shared" si="150"/>
        <v xml:space="preserve"> đoạn từ Ngã 3 Tân Phong</v>
      </c>
      <c r="Y82" s="17" t="str">
        <f t="shared" si="151"/>
        <v xml:space="preserve"> đến Giáp Trạm dừng chân Lê Hoàng</v>
      </c>
      <c r="Z82" s="17" t="s">
        <v>76</v>
      </c>
      <c r="AA82" s="17">
        <f t="shared" ref="AA82:AC82" si="156">AA68</f>
        <v>0</v>
      </c>
      <c r="AB82" s="17">
        <f t="shared" si="156"/>
        <v>0</v>
      </c>
      <c r="AC82" s="17">
        <f t="shared" si="156"/>
        <v>0</v>
      </c>
    </row>
    <row r="83" spans="1:29" s="17" customFormat="1" ht="47.25" x14ac:dyDescent="0.25">
      <c r="A83" s="78">
        <f t="shared" si="138"/>
        <v>78</v>
      </c>
      <c r="B83" s="78" t="str">
        <f>'Đầu vào (2)'!G78</f>
        <v>LK65DT_D3</v>
      </c>
      <c r="C83" s="78" t="str">
        <f>$B$83</f>
        <v>LK65DT_D3</v>
      </c>
      <c r="D83" s="79" t="str">
        <f>'Đầu vào (2)'!H78</f>
        <v>Đường Quốc lộ 1</v>
      </c>
      <c r="E83" s="79" t="str">
        <f>'Đầu vào (2)'!I78</f>
        <v>Trạm dừng chân Lê Hoàng</v>
      </c>
      <c r="F83" s="79" t="str">
        <f>'Đầu vào (2)'!J78</f>
        <v>Ranh xã Xuân Định</v>
      </c>
      <c r="G83" s="80">
        <v>3800</v>
      </c>
      <c r="H83" s="81">
        <v>2700</v>
      </c>
      <c r="I83" s="81">
        <v>2300</v>
      </c>
      <c r="J83" s="82">
        <f>VLOOKUP(C83,'[1]1. MA DO'!$E$5:$AB$1933,23,0)</f>
        <v>1.1499999999999999</v>
      </c>
      <c r="K83" s="83">
        <f t="shared" si="136"/>
        <v>1.1499999999999999</v>
      </c>
      <c r="L83" s="83">
        <f t="shared" si="137"/>
        <v>1.1499999999999999</v>
      </c>
      <c r="M83" s="23">
        <f>'Đầu vào (2)'!K78</f>
        <v>2700</v>
      </c>
      <c r="N83" s="23">
        <f>'Đầu vào (2)'!L78</f>
        <v>1200</v>
      </c>
      <c r="O83" s="23">
        <f>'Đầu vào (2)'!M78</f>
        <v>850</v>
      </c>
      <c r="P83" s="23">
        <f>'Đầu vào (2)'!N78</f>
        <v>560</v>
      </c>
      <c r="Q83" s="17">
        <f>VLOOKUP(B83,'[2]Giá đề xuất ODT'!$G$11:$AD$2233,21,0)</f>
        <v>3800</v>
      </c>
      <c r="R83" s="17">
        <f>VLOOKUP(B83,'[2]Giá đề xuất ODT'!$G$11:$AD$2233,22,0)</f>
        <v>1700</v>
      </c>
      <c r="S83" s="17">
        <f>VLOOKUP(B83,'[2]Giá đề xuất ODT'!$G$11:$AD$2233,23,0)</f>
        <v>1200</v>
      </c>
      <c r="T83" s="17">
        <f>VLOOKUP(B83,'[2]Giá đề xuất ODT'!$G$11:$AD$2233,24,0)</f>
        <v>780</v>
      </c>
      <c r="U83" s="6">
        <v>3</v>
      </c>
      <c r="W83" s="17" t="str">
        <f>D83</f>
        <v>Đường Quốc lộ 1</v>
      </c>
      <c r="X83" s="17" t="str">
        <f>" đoạn từ "&amp;E83</f>
        <v xml:space="preserve"> đoạn từ Trạm dừng chân Lê Hoàng</v>
      </c>
      <c r="Y83" s="17" t="str">
        <f>" đến "&amp;F83</f>
        <v xml:space="preserve"> đến Ranh xã Xuân Định</v>
      </c>
      <c r="AC83" s="17">
        <v>0</v>
      </c>
    </row>
    <row r="84" spans="1:29" s="17" customFormat="1" ht="78.75" x14ac:dyDescent="0.25">
      <c r="A84" s="78">
        <f t="shared" si="138"/>
        <v>79</v>
      </c>
      <c r="B84" s="78" t="str">
        <f t="shared" ref="B84:B89" si="157">B77</f>
        <v>VT2</v>
      </c>
      <c r="C84" s="78" t="str">
        <f t="shared" ref="C84:C89" si="158">$B$83</f>
        <v>LK65DT_D3</v>
      </c>
      <c r="D84" s="116" t="str">
        <f>V84&amp;W84&amp;X84&amp;Y84&amp;Z84&amp;"
"&amp;AA84&amp;"
"
&amp;AB84</f>
        <v>Các tuyến đường giao thông đấu nối trực tiếp ra Đường Quốc lộ 1 đoạn từ Trạm dừng chân Lê Hoàng đến Ranh xã Xuân Định có hiện trạng là đường nhựa, bê tông xi măng:
- Có bề rộng ≥5m, cách đường giao thông ≤600m.
- Có bề rộng từ ≥3m đến &lt;5m, cách đường giao thông ≤400m.</v>
      </c>
      <c r="E84" s="116"/>
      <c r="F84" s="116"/>
      <c r="G84" s="81">
        <v>1700</v>
      </c>
      <c r="H84" s="81">
        <v>1200</v>
      </c>
      <c r="I84" s="81">
        <v>1000</v>
      </c>
      <c r="J84" s="82">
        <f>VLOOKUP(C84,'[1]1. MA DO'!$E$5:$AB$1933,23,0)</f>
        <v>1.1499999999999999</v>
      </c>
      <c r="K84" s="83">
        <f t="shared" si="136"/>
        <v>1.1499999999999999</v>
      </c>
      <c r="L84" s="83">
        <f t="shared" si="137"/>
        <v>1.1499999999999999</v>
      </c>
      <c r="M84" s="23">
        <f t="shared" ref="M84:M89" si="159">M83</f>
        <v>2700</v>
      </c>
      <c r="N84" s="23">
        <f t="shared" ref="N84:N89" si="160">N83</f>
        <v>1200</v>
      </c>
      <c r="O84" s="23">
        <f t="shared" ref="O84:O89" si="161">O83</f>
        <v>850</v>
      </c>
      <c r="P84" s="23">
        <f t="shared" ref="P84:P89" si="162">P83</f>
        <v>560</v>
      </c>
      <c r="Q84" s="17">
        <f t="shared" ref="Q84:Q89" si="163">Q83</f>
        <v>3800</v>
      </c>
      <c r="R84" s="17">
        <f t="shared" ref="R84:R89" si="164">R83</f>
        <v>1700</v>
      </c>
      <c r="S84" s="17">
        <f t="shared" ref="S84:S89" si="165">S83</f>
        <v>1200</v>
      </c>
      <c r="T84" s="17">
        <f t="shared" ref="T84:U89" si="166">T83</f>
        <v>780</v>
      </c>
      <c r="U84" s="17">
        <f t="shared" si="166"/>
        <v>3</v>
      </c>
      <c r="V84" s="17" t="str">
        <f t="shared" ref="V84:V89" si="167">V77</f>
        <v xml:space="preserve">Các tuyến đường giao thông đấu nối trực tiếp ra </v>
      </c>
      <c r="W84" s="17" t="str">
        <f t="shared" ref="W84:X89" si="168">W83</f>
        <v>Đường Quốc lộ 1</v>
      </c>
      <c r="X84" s="17" t="str">
        <f t="shared" si="168"/>
        <v xml:space="preserve"> đoạn từ Trạm dừng chân Lê Hoàng</v>
      </c>
      <c r="Y84" s="17" t="str">
        <f t="shared" ref="Y84:Y89" si="169">Y83</f>
        <v xml:space="preserve"> đến Ranh xã Xuân Định</v>
      </c>
      <c r="Z84" s="17" t="s">
        <v>74</v>
      </c>
      <c r="AA84" s="17" t="str">
        <f>AA77</f>
        <v>- Có bề rộng ≥5m, cách đường giao thông ≤600m.</v>
      </c>
      <c r="AB84" s="17" t="str">
        <f>AB77</f>
        <v>- Có bề rộng từ ≥3m đến &lt;5m, cách đường giao thông ≤400m.</v>
      </c>
      <c r="AC84" s="17">
        <f>AC77</f>
        <v>0</v>
      </c>
    </row>
    <row r="85" spans="1:29" s="17" customFormat="1" ht="78.75" x14ac:dyDescent="0.25">
      <c r="A85" s="78">
        <f t="shared" si="138"/>
        <v>80</v>
      </c>
      <c r="B85" s="78" t="str">
        <f t="shared" si="157"/>
        <v>VT3</v>
      </c>
      <c r="C85" s="78" t="str">
        <f t="shared" si="158"/>
        <v>LK65DT_D3</v>
      </c>
      <c r="D85" s="116" t="str">
        <f>V85&amp;W85&amp;X85&amp;Y85&amp;Z85&amp;"
"&amp;AA85&amp;"
"&amp;AB85&amp;"
"&amp;AC85</f>
        <v>Các tuyến đường giao thông đấu nối trực tiếp ra Đường Quốc lộ 1 đoạn từ Trạm dừng chân Lê Hoàng đến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E85" s="116"/>
      <c r="F85" s="116"/>
      <c r="G85" s="81">
        <v>1200</v>
      </c>
      <c r="H85" s="81">
        <v>840</v>
      </c>
      <c r="I85" s="81">
        <v>720</v>
      </c>
      <c r="J85" s="82">
        <f>VLOOKUP(C85,'[1]1. MA DO'!$E$5:$AB$1933,23,0)</f>
        <v>1.1499999999999999</v>
      </c>
      <c r="K85" s="83">
        <f t="shared" si="136"/>
        <v>1.1499999999999999</v>
      </c>
      <c r="L85" s="83">
        <f t="shared" si="137"/>
        <v>1.1499999999999999</v>
      </c>
      <c r="M85" s="23">
        <f t="shared" si="159"/>
        <v>2700</v>
      </c>
      <c r="N85" s="23">
        <f t="shared" si="160"/>
        <v>1200</v>
      </c>
      <c r="O85" s="23">
        <f t="shared" si="161"/>
        <v>850</v>
      </c>
      <c r="P85" s="23">
        <f t="shared" si="162"/>
        <v>560</v>
      </c>
      <c r="Q85" s="17">
        <f t="shared" si="163"/>
        <v>3800</v>
      </c>
      <c r="R85" s="17">
        <f t="shared" si="164"/>
        <v>1700</v>
      </c>
      <c r="S85" s="17">
        <f t="shared" si="165"/>
        <v>1200</v>
      </c>
      <c r="T85" s="17">
        <f t="shared" si="166"/>
        <v>780</v>
      </c>
      <c r="U85" s="17">
        <f t="shared" si="166"/>
        <v>3</v>
      </c>
      <c r="V85" s="17" t="str">
        <f t="shared" si="167"/>
        <v xml:space="preserve">Các tuyến đường giao thông đấu nối trực tiếp ra </v>
      </c>
      <c r="W85" s="17" t="str">
        <f t="shared" si="168"/>
        <v>Đường Quốc lộ 1</v>
      </c>
      <c r="X85" s="17" t="str">
        <f t="shared" si="168"/>
        <v xml:space="preserve"> đoạn từ Trạm dừng chân Lê Hoàng</v>
      </c>
      <c r="Y85" s="17" t="str">
        <f t="shared" si="169"/>
        <v xml:space="preserve"> đến Ranh xã Xuân Định</v>
      </c>
      <c r="Z85" s="17" t="s">
        <v>74</v>
      </c>
      <c r="AA85" s="17" t="str">
        <f t="shared" ref="AA85:AC85" si="170">AA78</f>
        <v>- Có bề rộng ≥5m, cách đường giao thông &gt;600m.</v>
      </c>
      <c r="AB85" s="17" t="str">
        <f t="shared" si="170"/>
        <v>- Có bề rộng từ ≥3m đến &lt;5m, cách đường giao thông từ &gt;400m đến ≤600m.</v>
      </c>
      <c r="AC85" s="17" t="str">
        <f t="shared" si="170"/>
        <v>- Có bề rộng &lt;3m, cách đường giao thông ≤200m.</v>
      </c>
    </row>
    <row r="86" spans="1:29" s="17" customFormat="1" ht="94.5" x14ac:dyDescent="0.25">
      <c r="A86" s="78">
        <f t="shared" si="138"/>
        <v>81</v>
      </c>
      <c r="B86" s="78" t="str">
        <f t="shared" si="157"/>
        <v>VT4</v>
      </c>
      <c r="C86" s="78" t="str">
        <f t="shared" si="158"/>
        <v>LK65DT_D3</v>
      </c>
      <c r="D86" s="116" t="str">
        <f>V86&amp;W86&amp;X86&amp;Y86&amp;Z86</f>
        <v>Các tuyến đường giao thông đấu nối trực tiếp ra Đường Quốc lộ 1 đoạn từ Trạm dừng chân Lê Hoàng đến Ranh xã Xuân Định có hiện trạng là đường nhựa, bê tông xi măng:
- Có bề rộng từ ≥3m đến &lt;5m, cách đường giao thông &gt;600m.
- Có bề rộng &lt;3m, cách đường giao thông &gt;200m.</v>
      </c>
      <c r="E86" s="116"/>
      <c r="F86" s="116"/>
      <c r="G86" s="81">
        <v>780</v>
      </c>
      <c r="H86" s="81">
        <v>550</v>
      </c>
      <c r="I86" s="81">
        <v>470</v>
      </c>
      <c r="J86" s="82">
        <f>VLOOKUP(C86,'[1]1. MA DO'!$E$5:$AB$1933,23,0)</f>
        <v>1.1499999999999999</v>
      </c>
      <c r="K86" s="83">
        <f t="shared" si="136"/>
        <v>1.1499999999999999</v>
      </c>
      <c r="L86" s="83">
        <f t="shared" si="137"/>
        <v>1.1499999999999999</v>
      </c>
      <c r="M86" s="23">
        <f t="shared" si="159"/>
        <v>2700</v>
      </c>
      <c r="N86" s="23">
        <f t="shared" si="160"/>
        <v>1200</v>
      </c>
      <c r="O86" s="23">
        <f t="shared" si="161"/>
        <v>850</v>
      </c>
      <c r="P86" s="23">
        <f t="shared" si="162"/>
        <v>560</v>
      </c>
      <c r="Q86" s="17">
        <f t="shared" si="163"/>
        <v>3800</v>
      </c>
      <c r="R86" s="17">
        <f t="shared" si="164"/>
        <v>1700</v>
      </c>
      <c r="S86" s="17">
        <f t="shared" si="165"/>
        <v>1200</v>
      </c>
      <c r="T86" s="17">
        <f t="shared" si="166"/>
        <v>780</v>
      </c>
      <c r="U86" s="17">
        <f t="shared" si="166"/>
        <v>3</v>
      </c>
      <c r="V86" s="17" t="str">
        <f t="shared" si="167"/>
        <v xml:space="preserve">Các tuyến đường giao thông đấu nối trực tiếp ra </v>
      </c>
      <c r="W86" s="17" t="str">
        <f t="shared" si="168"/>
        <v>Đường Quốc lộ 1</v>
      </c>
      <c r="X86" s="17" t="str">
        <f t="shared" si="168"/>
        <v xml:space="preserve"> đoạn từ Trạm dừng chân Lê Hoàng</v>
      </c>
      <c r="Y86" s="17" t="str">
        <f t="shared" si="169"/>
        <v xml:space="preserve"> đến Ranh xã Xuân Định</v>
      </c>
      <c r="Z86" s="17" t="s">
        <v>75</v>
      </c>
      <c r="AA86" s="17">
        <f t="shared" ref="AA86:AC86" si="171">AA79</f>
        <v>0</v>
      </c>
      <c r="AB86" s="17">
        <f t="shared" si="171"/>
        <v>0</v>
      </c>
      <c r="AC86" s="17">
        <f t="shared" si="171"/>
        <v>0</v>
      </c>
    </row>
    <row r="87" spans="1:29" s="17" customFormat="1" ht="94.5" x14ac:dyDescent="0.25">
      <c r="A87" s="78">
        <f t="shared" si="138"/>
        <v>82</v>
      </c>
      <c r="B87" s="78" t="str">
        <f t="shared" si="157"/>
        <v>VT2*0,8</v>
      </c>
      <c r="C87" s="78" t="str">
        <f t="shared" si="158"/>
        <v>LK65DT_D3</v>
      </c>
      <c r="D87" s="116" t="str">
        <f>V87&amp;W87&amp;X87&amp;Y87&amp;Z87&amp;"
"&amp;AA87&amp;"
"
&amp;AB87</f>
        <v>Các tuyến đường giao thông không đấu nối trực tiếp và thông ra Đường Quốc lộ 1 đoạn từ Trạm dừng chân Lê Hoàng đến Ranh xã Xuân Định có hiện trạng là đường nhựa, bê tông xi măng:
- Có bề rộng ≥5m, cách đường giao thông ≤600m.
- Có bề rộng từ ≥3m đến &lt;5m, cách đường giao thông ≤400m.</v>
      </c>
      <c r="E87" s="116"/>
      <c r="F87" s="116"/>
      <c r="G87" s="81">
        <v>1500</v>
      </c>
      <c r="H87" s="81">
        <v>1100</v>
      </c>
      <c r="I87" s="81">
        <v>900</v>
      </c>
      <c r="J87" s="82">
        <f>VLOOKUP(C87,'[1]1. MA DO'!$E$5:$AB$1933,23,0)</f>
        <v>1.1499999999999999</v>
      </c>
      <c r="K87" s="83">
        <f t="shared" si="136"/>
        <v>1.1499999999999999</v>
      </c>
      <c r="L87" s="83">
        <f t="shared" si="137"/>
        <v>1.1499999999999999</v>
      </c>
      <c r="M87" s="23">
        <f t="shared" si="159"/>
        <v>2700</v>
      </c>
      <c r="N87" s="23">
        <f t="shared" si="160"/>
        <v>1200</v>
      </c>
      <c r="O87" s="23">
        <f t="shared" si="161"/>
        <v>850</v>
      </c>
      <c r="P87" s="23">
        <f t="shared" si="162"/>
        <v>560</v>
      </c>
      <c r="Q87" s="17">
        <f t="shared" si="163"/>
        <v>3800</v>
      </c>
      <c r="R87" s="17">
        <f t="shared" si="164"/>
        <v>1700</v>
      </c>
      <c r="S87" s="17">
        <f t="shared" si="165"/>
        <v>1200</v>
      </c>
      <c r="T87" s="17">
        <f t="shared" si="166"/>
        <v>780</v>
      </c>
      <c r="U87" s="17">
        <f t="shared" si="166"/>
        <v>3</v>
      </c>
      <c r="V87" s="17" t="str">
        <f t="shared" si="167"/>
        <v xml:space="preserve">Các tuyến đường giao thông không đấu nối trực tiếp và thông ra </v>
      </c>
      <c r="W87" s="17" t="str">
        <f t="shared" si="168"/>
        <v>Đường Quốc lộ 1</v>
      </c>
      <c r="X87" s="17" t="str">
        <f t="shared" si="168"/>
        <v xml:space="preserve"> đoạn từ Trạm dừng chân Lê Hoàng</v>
      </c>
      <c r="Y87" s="17" t="str">
        <f t="shared" si="169"/>
        <v xml:space="preserve"> đến Ranh xã Xuân Định</v>
      </c>
      <c r="Z87" s="17" t="s">
        <v>74</v>
      </c>
      <c r="AA87" s="17" t="str">
        <f t="shared" ref="AA87:AC87" si="172">AA80</f>
        <v>- Có bề rộng ≥5m, cách đường giao thông ≤600m.</v>
      </c>
      <c r="AB87" s="17" t="str">
        <f t="shared" si="172"/>
        <v>- Có bề rộng từ ≥3m đến &lt;5m, cách đường giao thông ≤400m.</v>
      </c>
      <c r="AC87" s="17">
        <f t="shared" si="172"/>
        <v>0</v>
      </c>
    </row>
    <row r="88" spans="1:29" s="17" customFormat="1" ht="94.5" x14ac:dyDescent="0.25">
      <c r="A88" s="78">
        <f t="shared" si="138"/>
        <v>83</v>
      </c>
      <c r="B88" s="78" t="str">
        <f t="shared" si="157"/>
        <v>VT3*0,8</v>
      </c>
      <c r="C88" s="78" t="str">
        <f t="shared" si="158"/>
        <v>LK65DT_D3</v>
      </c>
      <c r="D88" s="116" t="str">
        <f>V88&amp;W88&amp;X88&amp;Y88&amp;Z88&amp;"
"&amp;AA88&amp;"
"
&amp;AB88&amp;"
"&amp;AC88</f>
        <v>Các tuyến đường giao thông không đấu nối trực tiếp và thông ra Đường Quốc lộ 1 đoạn từ Trạm dừng chân Lê Hoàng đến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E88" s="116"/>
      <c r="F88" s="116"/>
      <c r="G88" s="81">
        <v>1100</v>
      </c>
      <c r="H88" s="81">
        <v>770</v>
      </c>
      <c r="I88" s="81">
        <v>660</v>
      </c>
      <c r="J88" s="82">
        <f>VLOOKUP(C88,'[1]1. MA DO'!$E$5:$AB$1933,23,0)</f>
        <v>1.1499999999999999</v>
      </c>
      <c r="K88" s="83">
        <f t="shared" si="136"/>
        <v>1.1499999999999999</v>
      </c>
      <c r="L88" s="83">
        <f t="shared" si="137"/>
        <v>1.1499999999999999</v>
      </c>
      <c r="M88" s="23">
        <f t="shared" si="159"/>
        <v>2700</v>
      </c>
      <c r="N88" s="23">
        <f t="shared" si="160"/>
        <v>1200</v>
      </c>
      <c r="O88" s="23">
        <f t="shared" si="161"/>
        <v>850</v>
      </c>
      <c r="P88" s="23">
        <f t="shared" si="162"/>
        <v>560</v>
      </c>
      <c r="Q88" s="17">
        <f t="shared" si="163"/>
        <v>3800</v>
      </c>
      <c r="R88" s="17">
        <f t="shared" si="164"/>
        <v>1700</v>
      </c>
      <c r="S88" s="17">
        <f t="shared" si="165"/>
        <v>1200</v>
      </c>
      <c r="T88" s="17">
        <f t="shared" si="166"/>
        <v>780</v>
      </c>
      <c r="U88" s="17">
        <f t="shared" si="166"/>
        <v>3</v>
      </c>
      <c r="V88" s="17" t="str">
        <f t="shared" si="167"/>
        <v xml:space="preserve">Các tuyến đường giao thông không đấu nối trực tiếp và thông ra </v>
      </c>
      <c r="W88" s="17" t="str">
        <f t="shared" si="168"/>
        <v>Đường Quốc lộ 1</v>
      </c>
      <c r="X88" s="17" t="str">
        <f t="shared" si="168"/>
        <v xml:space="preserve"> đoạn từ Trạm dừng chân Lê Hoàng</v>
      </c>
      <c r="Y88" s="17" t="str">
        <f t="shared" si="169"/>
        <v xml:space="preserve"> đến Ranh xã Xuân Định</v>
      </c>
      <c r="Z88" s="17" t="s">
        <v>74</v>
      </c>
      <c r="AA88" s="17" t="str">
        <f t="shared" ref="AA88:AC88" si="173">AA81</f>
        <v>- Có bề rộng ≥5m, cách đường giao thông &gt;600m.</v>
      </c>
      <c r="AB88" s="17" t="str">
        <f t="shared" si="173"/>
        <v>- Có bề rộng từ ≥3m đến &lt;5m, cách đường giao thông từ &gt;400m đến ≤600m.</v>
      </c>
      <c r="AC88" s="17" t="str">
        <f t="shared" si="173"/>
        <v>- Có bề rộng &lt;3m, cách đường giao thông ≤200m.</v>
      </c>
    </row>
    <row r="89" spans="1:29" s="17" customFormat="1" ht="94.5" x14ac:dyDescent="0.25">
      <c r="A89" s="78">
        <f t="shared" si="138"/>
        <v>84</v>
      </c>
      <c r="B89" s="78" t="str">
        <f t="shared" si="157"/>
        <v>VT4*0,8</v>
      </c>
      <c r="C89" s="78" t="str">
        <f t="shared" si="158"/>
        <v>LK65DT_D3</v>
      </c>
      <c r="D89" s="116" t="str">
        <f>V89&amp;W89&amp;X89&amp;Y89&amp;Z89</f>
        <v>Các tuyến đường giao thông không đấu nối trực tiếp và thông ra Đường Quốc lộ 1 đoạn từ Trạm dừng chân Lê Hoàng đến Ranh xã Xuân Định có hiện trạng là đường nhựa, bê tông xi măng:
- Có bề rộng từ ≥3m đến &lt;5m, cách đường giao thông &gt;600m.
- Có bề rộng &lt;3m, cách đường giao thông &gt; 200m.</v>
      </c>
      <c r="E89" s="116"/>
      <c r="F89" s="116"/>
      <c r="G89" s="81">
        <v>700</v>
      </c>
      <c r="H89" s="81">
        <v>490</v>
      </c>
      <c r="I89" s="81">
        <v>420</v>
      </c>
      <c r="J89" s="82">
        <f>VLOOKUP(C89,'[1]1. MA DO'!$E$5:$AB$1933,23,0)</f>
        <v>1.1499999999999999</v>
      </c>
      <c r="K89" s="83">
        <f t="shared" si="136"/>
        <v>1.1499999999999999</v>
      </c>
      <c r="L89" s="83">
        <f t="shared" si="137"/>
        <v>1.1499999999999999</v>
      </c>
      <c r="M89" s="23">
        <f t="shared" si="159"/>
        <v>2700</v>
      </c>
      <c r="N89" s="23">
        <f t="shared" si="160"/>
        <v>1200</v>
      </c>
      <c r="O89" s="23">
        <f t="shared" si="161"/>
        <v>850</v>
      </c>
      <c r="P89" s="23">
        <f t="shared" si="162"/>
        <v>560</v>
      </c>
      <c r="Q89" s="17">
        <f t="shared" si="163"/>
        <v>3800</v>
      </c>
      <c r="R89" s="17">
        <f t="shared" si="164"/>
        <v>1700</v>
      </c>
      <c r="S89" s="17">
        <f t="shared" si="165"/>
        <v>1200</v>
      </c>
      <c r="T89" s="17">
        <f t="shared" si="166"/>
        <v>780</v>
      </c>
      <c r="U89" s="17">
        <f t="shared" si="166"/>
        <v>3</v>
      </c>
      <c r="V89" s="17" t="str">
        <f t="shared" si="167"/>
        <v xml:space="preserve">Các tuyến đường giao thông không đấu nối trực tiếp và thông ra </v>
      </c>
      <c r="W89" s="17" t="str">
        <f t="shared" si="168"/>
        <v>Đường Quốc lộ 1</v>
      </c>
      <c r="X89" s="17" t="str">
        <f t="shared" si="168"/>
        <v xml:space="preserve"> đoạn từ Trạm dừng chân Lê Hoàng</v>
      </c>
      <c r="Y89" s="17" t="str">
        <f t="shared" si="169"/>
        <v xml:space="preserve"> đến Ranh xã Xuân Định</v>
      </c>
      <c r="Z89" s="17" t="s">
        <v>76</v>
      </c>
      <c r="AA89" s="17">
        <f t="shared" ref="AA89:AC89" si="174">AA82</f>
        <v>0</v>
      </c>
      <c r="AB89" s="17">
        <f t="shared" si="174"/>
        <v>0</v>
      </c>
      <c r="AC89" s="17">
        <f t="shared" si="174"/>
        <v>0</v>
      </c>
    </row>
    <row r="90" spans="1:29" s="17" customFormat="1" ht="47.25" x14ac:dyDescent="0.25">
      <c r="A90" s="78">
        <f t="shared" si="138"/>
        <v>85</v>
      </c>
      <c r="B90" s="78" t="str">
        <f>'Đầu vào (2)'!G85</f>
        <v>LK21NT2</v>
      </c>
      <c r="C90" s="78" t="str">
        <f>$B$90</f>
        <v>LK21NT2</v>
      </c>
      <c r="D90" s="79" t="str">
        <f>'Đầu vào (2)'!H85</f>
        <v>Đường Xuân Lập - Bàu Sao</v>
      </c>
      <c r="E90" s="79" t="str">
        <f>'Đầu vào (2)'!I85</f>
        <v>Đường Xuân Tân - Hàng Gòn</v>
      </c>
      <c r="F90" s="79" t="str">
        <f>'Đầu vào (2)'!J85</f>
        <v>Giáp ranh phường Xuân Lập</v>
      </c>
      <c r="G90" s="80">
        <v>1400</v>
      </c>
      <c r="H90" s="81">
        <v>980</v>
      </c>
      <c r="I90" s="81">
        <v>840</v>
      </c>
      <c r="J90" s="82">
        <f>VLOOKUP(C90,'[1]1. MA DO'!$E$5:$AB$1933,23,0)</f>
        <v>1.1299999999999999</v>
      </c>
      <c r="K90" s="83">
        <f t="shared" si="136"/>
        <v>1.1299999999999999</v>
      </c>
      <c r="L90" s="83">
        <f t="shared" si="137"/>
        <v>1.1299999999999999</v>
      </c>
      <c r="M90" s="23">
        <f>'Đầu vào (2)'!K85</f>
        <v>1200</v>
      </c>
      <c r="N90" s="23">
        <f>'Đầu vào (2)'!L85</f>
        <v>500</v>
      </c>
      <c r="O90" s="23">
        <f>'Đầu vào (2)'!M85</f>
        <v>450</v>
      </c>
      <c r="P90" s="23">
        <f>'Đầu vào (2)'!N85</f>
        <v>400</v>
      </c>
      <c r="Q90" s="17">
        <f>VLOOKUP(B90,'[2]Giá đề xuất ODT'!$G$11:$AD$2233,21,0)</f>
        <v>1400</v>
      </c>
      <c r="R90" s="17">
        <f>VLOOKUP(B90,'[2]Giá đề xuất ODT'!$G$11:$AD$2233,22,0)</f>
        <v>600</v>
      </c>
      <c r="S90" s="17">
        <f>VLOOKUP(B90,'[2]Giá đề xuất ODT'!$G$11:$AD$2233,23,0)</f>
        <v>540</v>
      </c>
      <c r="T90" s="17">
        <f>VLOOKUP(B90,'[2]Giá đề xuất ODT'!$G$11:$AD$2233,24,0)</f>
        <v>480</v>
      </c>
      <c r="U90" s="17">
        <v>4</v>
      </c>
      <c r="W90" s="17" t="str">
        <f>D90</f>
        <v>Đường Xuân Lập - Bàu Sao</v>
      </c>
      <c r="X90" s="17" t="str">
        <f>" đoạn từ "&amp;E90</f>
        <v xml:space="preserve"> đoạn từ Đường Xuân Tân - Hàng Gòn</v>
      </c>
      <c r="Y90" s="17" t="str">
        <f>" đến "&amp;F90</f>
        <v xml:space="preserve"> đến Giáp ranh phường Xuân Lập</v>
      </c>
      <c r="AC90" s="17">
        <v>0</v>
      </c>
    </row>
    <row r="91" spans="1:29" s="17" customFormat="1" ht="78.75" x14ac:dyDescent="0.25">
      <c r="A91" s="78">
        <f t="shared" si="138"/>
        <v>86</v>
      </c>
      <c r="B91" s="78" t="str">
        <f t="shared" ref="B91:B103" si="175">B84</f>
        <v>VT2</v>
      </c>
      <c r="C91" s="78" t="str">
        <f t="shared" ref="C91:C96" si="176">$B$90</f>
        <v>LK21NT2</v>
      </c>
      <c r="D91" s="116" t="str">
        <f>V91&amp;W91&amp;X91&amp;Y91&amp;Z91&amp;"
"&amp;AA91&amp;"
"
&amp;AB91</f>
        <v>Các tuyến đường giao thông đấu nối trực tiếp ra Đường Xuân Lập - Bàu Sao đoạn từ Đường Xuân Tân - Hàng Gòn đến Giáp ranh phường Xuân Lập có hiện trạng là đường nhựa, bê tông xi măng:
- Có bề rộng ≥5m, cách đường giao thông ≤1.000m.
- Có bề rộng từ ≥3m đến &lt;5m, cách đường giao thông ≤500m.</v>
      </c>
      <c r="E91" s="116"/>
      <c r="F91" s="116"/>
      <c r="G91" s="81">
        <v>600</v>
      </c>
      <c r="H91" s="81">
        <v>420</v>
      </c>
      <c r="I91" s="81">
        <v>360</v>
      </c>
      <c r="J91" s="82">
        <f>VLOOKUP(C91,'[1]1. MA DO'!$E$5:$AB$1933,23,0)</f>
        <v>1.1299999999999999</v>
      </c>
      <c r="K91" s="83">
        <f t="shared" si="136"/>
        <v>1.1299999999999999</v>
      </c>
      <c r="L91" s="83">
        <f t="shared" si="137"/>
        <v>1.1299999999999999</v>
      </c>
      <c r="M91" s="23">
        <f t="shared" ref="M91:M103" si="177">M90</f>
        <v>1200</v>
      </c>
      <c r="N91" s="23">
        <f t="shared" ref="N91:N103" si="178">N90</f>
        <v>500</v>
      </c>
      <c r="O91" s="23">
        <f t="shared" ref="O91:O103" si="179">O90</f>
        <v>450</v>
      </c>
      <c r="P91" s="23">
        <f t="shared" ref="P91:P103" si="180">P90</f>
        <v>400</v>
      </c>
      <c r="Q91" s="17">
        <f t="shared" ref="Q91:Q103" si="181">Q90</f>
        <v>1400</v>
      </c>
      <c r="R91" s="17">
        <f t="shared" ref="R91:R103" si="182">R90</f>
        <v>600</v>
      </c>
      <c r="S91" s="17">
        <f t="shared" ref="S91:U103" si="183">S90</f>
        <v>540</v>
      </c>
      <c r="T91" s="17">
        <f t="shared" ref="T91:U96" si="184">T90</f>
        <v>480</v>
      </c>
      <c r="U91" s="17">
        <f t="shared" si="184"/>
        <v>4</v>
      </c>
      <c r="V91" s="17" t="str">
        <f t="shared" ref="V91:V103" si="185">V84</f>
        <v xml:space="preserve">Các tuyến đường giao thông đấu nối trực tiếp ra </v>
      </c>
      <c r="W91" s="17" t="str">
        <f t="shared" ref="W91:X96" si="186">W90</f>
        <v>Đường Xuân Lập - Bàu Sao</v>
      </c>
      <c r="X91" s="17" t="str">
        <f t="shared" si="186"/>
        <v xml:space="preserve"> đoạn từ Đường Xuân Tân - Hàng Gòn</v>
      </c>
      <c r="Y91" s="17" t="str">
        <f t="shared" ref="Y91:Y103" si="187">Y90</f>
        <v xml:space="preserve"> đến Giáp ranh phường Xuân Lập</v>
      </c>
      <c r="Z91" s="17" t="s">
        <v>74</v>
      </c>
      <c r="AA91" s="34" t="s">
        <v>65</v>
      </c>
      <c r="AB91" s="34" t="s">
        <v>66</v>
      </c>
      <c r="AC91" s="17">
        <v>0</v>
      </c>
    </row>
    <row r="92" spans="1:29" s="17" customFormat="1" ht="78.75" x14ac:dyDescent="0.25">
      <c r="A92" s="78">
        <f t="shared" si="138"/>
        <v>87</v>
      </c>
      <c r="B92" s="78" t="str">
        <f t="shared" si="175"/>
        <v>VT3</v>
      </c>
      <c r="C92" s="78" t="str">
        <f t="shared" si="176"/>
        <v>LK21NT2</v>
      </c>
      <c r="D92" s="116" t="str">
        <f>V92&amp;W92&amp;X92&amp;Y92&amp;Z92&amp;"
"&amp;AA92&amp;"
"&amp;AB92&amp;"
"&amp;AC92</f>
        <v>Các tuyến đường giao thông đấu nối trực tiếp ra Đường Xuân Lập - Bàu Sao đoạn từ Đường Xuân Tân - Hàng Gòn đến Giáp ranh phường Xuân Lập có hiện trạng là đường nhựa, bê tông xi măng:
- Có bề rộng ≥5m, cách đường giao thông &gt;1.000m.
- Có bề rộng từ ≥3m đến &lt;5m, cách đường giao thông từ &gt;500m đến ≤1.000m.
- Có bề rộng &lt;3m, cách đường giao thông ≤200m.</v>
      </c>
      <c r="E92" s="116"/>
      <c r="F92" s="116"/>
      <c r="G92" s="81">
        <v>540</v>
      </c>
      <c r="H92" s="81">
        <v>380</v>
      </c>
      <c r="I92" s="81">
        <v>320</v>
      </c>
      <c r="J92" s="82">
        <f>VLOOKUP(C92,'[1]1. MA DO'!$E$5:$AB$1933,23,0)</f>
        <v>1.1299999999999999</v>
      </c>
      <c r="K92" s="83">
        <f t="shared" si="136"/>
        <v>1.1299999999999999</v>
      </c>
      <c r="L92" s="83">
        <f t="shared" si="137"/>
        <v>1.1299999999999999</v>
      </c>
      <c r="M92" s="23">
        <f t="shared" si="177"/>
        <v>1200</v>
      </c>
      <c r="N92" s="23">
        <f t="shared" si="178"/>
        <v>500</v>
      </c>
      <c r="O92" s="23">
        <f t="shared" si="179"/>
        <v>450</v>
      </c>
      <c r="P92" s="23">
        <f t="shared" si="180"/>
        <v>400</v>
      </c>
      <c r="Q92" s="17">
        <f t="shared" si="181"/>
        <v>1400</v>
      </c>
      <c r="R92" s="17">
        <f t="shared" si="182"/>
        <v>600</v>
      </c>
      <c r="S92" s="17">
        <f t="shared" si="183"/>
        <v>540</v>
      </c>
      <c r="T92" s="17">
        <f t="shared" si="184"/>
        <v>480</v>
      </c>
      <c r="U92" s="17">
        <f t="shared" si="184"/>
        <v>4</v>
      </c>
      <c r="V92" s="17" t="str">
        <f t="shared" si="185"/>
        <v xml:space="preserve">Các tuyến đường giao thông đấu nối trực tiếp ra </v>
      </c>
      <c r="W92" s="17" t="str">
        <f t="shared" si="186"/>
        <v>Đường Xuân Lập - Bàu Sao</v>
      </c>
      <c r="X92" s="17" t="str">
        <f t="shared" si="186"/>
        <v xml:space="preserve"> đoạn từ Đường Xuân Tân - Hàng Gòn</v>
      </c>
      <c r="Y92" s="17" t="str">
        <f t="shared" si="187"/>
        <v xml:space="preserve"> đến Giáp ranh phường Xuân Lập</v>
      </c>
      <c r="Z92" s="17" t="s">
        <v>74</v>
      </c>
      <c r="AA92" s="34" t="s">
        <v>67</v>
      </c>
      <c r="AB92" s="34" t="s">
        <v>68</v>
      </c>
      <c r="AC92" s="34" t="s">
        <v>64</v>
      </c>
    </row>
    <row r="93" spans="1:29" s="17" customFormat="1" ht="94.5" x14ac:dyDescent="0.25">
      <c r="A93" s="78">
        <f t="shared" si="138"/>
        <v>88</v>
      </c>
      <c r="B93" s="78" t="str">
        <f t="shared" si="175"/>
        <v>VT4</v>
      </c>
      <c r="C93" s="78" t="str">
        <f t="shared" si="176"/>
        <v>LK21NT2</v>
      </c>
      <c r="D93" s="116" t="str">
        <f>V93&amp;W93&amp;X93&amp;Y93&amp;Z93</f>
        <v>Các tuyến đường giao thông đấu nối trực tiếp ra Đường Xuân Lập - Bàu Sao đoạn từ Đường Xuân Tân - Hàng Gòn đến Giáp ranh phường Xuân Lập có hiện trạng là đường nhựa, bê tông xi măng:
- Có bề rộng từ ≥3m đến &lt;5m, cách đường giao thông &gt;1.000m.
- Có bề rộng &lt;3m, cách đường giao thông &gt;200m.</v>
      </c>
      <c r="E93" s="116"/>
      <c r="F93" s="116"/>
      <c r="G93" s="81">
        <v>480</v>
      </c>
      <c r="H93" s="81">
        <v>340</v>
      </c>
      <c r="I93" s="81">
        <v>290</v>
      </c>
      <c r="J93" s="82">
        <f>VLOOKUP(C93,'[1]1. MA DO'!$E$5:$AB$1933,23,0)</f>
        <v>1.1299999999999999</v>
      </c>
      <c r="K93" s="83">
        <f t="shared" si="136"/>
        <v>1.1299999999999999</v>
      </c>
      <c r="L93" s="83">
        <f t="shared" si="137"/>
        <v>1.1299999999999999</v>
      </c>
      <c r="M93" s="23">
        <f t="shared" si="177"/>
        <v>1200</v>
      </c>
      <c r="N93" s="23">
        <f t="shared" si="178"/>
        <v>500</v>
      </c>
      <c r="O93" s="23">
        <f t="shared" si="179"/>
        <v>450</v>
      </c>
      <c r="P93" s="23">
        <f t="shared" si="180"/>
        <v>400</v>
      </c>
      <c r="Q93" s="17">
        <f t="shared" si="181"/>
        <v>1400</v>
      </c>
      <c r="R93" s="17">
        <f t="shared" si="182"/>
        <v>600</v>
      </c>
      <c r="S93" s="17">
        <f t="shared" si="183"/>
        <v>540</v>
      </c>
      <c r="T93" s="17">
        <f t="shared" si="184"/>
        <v>480</v>
      </c>
      <c r="U93" s="17">
        <f t="shared" si="184"/>
        <v>4</v>
      </c>
      <c r="V93" s="17" t="str">
        <f t="shared" si="185"/>
        <v xml:space="preserve">Các tuyến đường giao thông đấu nối trực tiếp ra </v>
      </c>
      <c r="W93" s="17" t="str">
        <f t="shared" si="186"/>
        <v>Đường Xuân Lập - Bàu Sao</v>
      </c>
      <c r="X93" s="17" t="str">
        <f t="shared" si="186"/>
        <v xml:space="preserve"> đoạn từ Đường Xuân Tân - Hàng Gòn</v>
      </c>
      <c r="Y93" s="17" t="str">
        <f t="shared" si="187"/>
        <v xml:space="preserve"> đến Giáp ranh phường Xuân Lập</v>
      </c>
      <c r="Z93" s="17" t="s">
        <v>139</v>
      </c>
      <c r="AA93" s="17">
        <v>0</v>
      </c>
      <c r="AB93" s="17">
        <v>0</v>
      </c>
      <c r="AC93" s="17">
        <v>0</v>
      </c>
    </row>
    <row r="94" spans="1:29" s="17" customFormat="1" ht="94.5" x14ac:dyDescent="0.25">
      <c r="A94" s="78">
        <f t="shared" si="138"/>
        <v>89</v>
      </c>
      <c r="B94" s="78" t="str">
        <f t="shared" si="175"/>
        <v>VT2*0,8</v>
      </c>
      <c r="C94" s="78" t="str">
        <f t="shared" si="176"/>
        <v>LK21NT2</v>
      </c>
      <c r="D94" s="116" t="str">
        <f>V94&amp;W94&amp;X94&amp;Y94&amp;Z94&amp;"
"&amp;AA94&amp;"
"
&amp;AB94</f>
        <v>Các tuyến đường giao thông không đấu nối trực tiếp và thông ra Đường Xuân Lập - Bàu Sao đoạn từ Đường Xuân Tân - Hàng Gòn đến Giáp ranh phường Xuân Lập có hiện trạng là đường nhựa, bê tông xi măng:
- Có bề rộng ≥5m, cách đường giao thông ≤1.000m.
- Có bề rộng từ ≥3m đến &lt;5m, cách đường giao thông ≤500m.</v>
      </c>
      <c r="E94" s="116"/>
      <c r="F94" s="116"/>
      <c r="G94" s="81">
        <v>540</v>
      </c>
      <c r="H94" s="81">
        <v>380</v>
      </c>
      <c r="I94" s="81">
        <v>320</v>
      </c>
      <c r="J94" s="82">
        <f>VLOOKUP(C94,'[1]1. MA DO'!$E$5:$AB$1933,23,0)</f>
        <v>1.1299999999999999</v>
      </c>
      <c r="K94" s="83">
        <f t="shared" si="136"/>
        <v>1.1299999999999999</v>
      </c>
      <c r="L94" s="83">
        <f t="shared" si="137"/>
        <v>1.1299999999999999</v>
      </c>
      <c r="M94" s="23">
        <f t="shared" si="177"/>
        <v>1200</v>
      </c>
      <c r="N94" s="23">
        <f t="shared" si="178"/>
        <v>500</v>
      </c>
      <c r="O94" s="23">
        <f t="shared" si="179"/>
        <v>450</v>
      </c>
      <c r="P94" s="23">
        <f t="shared" si="180"/>
        <v>400</v>
      </c>
      <c r="Q94" s="17">
        <f t="shared" si="181"/>
        <v>1400</v>
      </c>
      <c r="R94" s="17">
        <f t="shared" si="182"/>
        <v>600</v>
      </c>
      <c r="S94" s="17">
        <f t="shared" si="183"/>
        <v>540</v>
      </c>
      <c r="T94" s="17">
        <f t="shared" si="184"/>
        <v>480</v>
      </c>
      <c r="U94" s="17">
        <f t="shared" si="184"/>
        <v>4</v>
      </c>
      <c r="V94" s="17" t="str">
        <f t="shared" si="185"/>
        <v xml:space="preserve">Các tuyến đường giao thông không đấu nối trực tiếp và thông ra </v>
      </c>
      <c r="W94" s="17" t="str">
        <f t="shared" si="186"/>
        <v>Đường Xuân Lập - Bàu Sao</v>
      </c>
      <c r="X94" s="17" t="str">
        <f t="shared" si="186"/>
        <v xml:space="preserve"> đoạn từ Đường Xuân Tân - Hàng Gòn</v>
      </c>
      <c r="Y94" s="17" t="str">
        <f t="shared" si="187"/>
        <v xml:space="preserve"> đến Giáp ranh phường Xuân Lập</v>
      </c>
      <c r="Z94" s="17" t="s">
        <v>74</v>
      </c>
      <c r="AA94" s="34" t="s">
        <v>65</v>
      </c>
      <c r="AB94" s="34" t="s">
        <v>66</v>
      </c>
      <c r="AC94" s="17">
        <v>0</v>
      </c>
    </row>
    <row r="95" spans="1:29" s="17" customFormat="1" ht="94.5" x14ac:dyDescent="0.25">
      <c r="A95" s="78">
        <f t="shared" si="138"/>
        <v>90</v>
      </c>
      <c r="B95" s="78" t="str">
        <f t="shared" si="175"/>
        <v>VT3*0,8</v>
      </c>
      <c r="C95" s="78" t="str">
        <f t="shared" si="176"/>
        <v>LK21NT2</v>
      </c>
      <c r="D95" s="116" t="str">
        <f>V95&amp;W95&amp;X95&amp;Y95&amp;Z95&amp;"
"&amp;AA95&amp;"
"
&amp;AB95&amp;"
"&amp;AC95</f>
        <v>Các tuyến đường giao thông không đấu nối trực tiếp và thông ra Đường Xuân Lập - Bàu Sao đoạn từ Đường Xuân Tân - Hàng Gòn đến Giáp ranh phường Xuân Lập có hiện trạng là đường nhựa, bê tông xi măng:
- Có bề rộng ≥5m, cách đường giao thông &gt;1.000m.
- Có bề rộng từ ≥3m đến &lt;5m, cách đường giao thông từ &gt;500m đến ≤1.000m.
- Có bề rộng &lt;3m, cách đường giao thông ≤200m.</v>
      </c>
      <c r="E95" s="116"/>
      <c r="F95" s="116"/>
      <c r="G95" s="81">
        <v>490</v>
      </c>
      <c r="H95" s="81">
        <v>340</v>
      </c>
      <c r="I95" s="81">
        <v>290</v>
      </c>
      <c r="J95" s="82">
        <f>VLOOKUP(C95,'[1]1. MA DO'!$E$5:$AB$1933,23,0)</f>
        <v>1.1299999999999999</v>
      </c>
      <c r="K95" s="83">
        <f t="shared" si="136"/>
        <v>1.1299999999999999</v>
      </c>
      <c r="L95" s="83">
        <f t="shared" si="137"/>
        <v>1.1299999999999999</v>
      </c>
      <c r="M95" s="23">
        <f t="shared" si="177"/>
        <v>1200</v>
      </c>
      <c r="N95" s="23">
        <f t="shared" si="178"/>
        <v>500</v>
      </c>
      <c r="O95" s="23">
        <f t="shared" si="179"/>
        <v>450</v>
      </c>
      <c r="P95" s="23">
        <f t="shared" si="180"/>
        <v>400</v>
      </c>
      <c r="Q95" s="17">
        <f t="shared" si="181"/>
        <v>1400</v>
      </c>
      <c r="R95" s="17">
        <f t="shared" si="182"/>
        <v>600</v>
      </c>
      <c r="S95" s="17">
        <f t="shared" si="183"/>
        <v>540</v>
      </c>
      <c r="T95" s="17">
        <f t="shared" si="184"/>
        <v>480</v>
      </c>
      <c r="U95" s="17">
        <f t="shared" si="184"/>
        <v>4</v>
      </c>
      <c r="V95" s="17" t="str">
        <f t="shared" si="185"/>
        <v xml:space="preserve">Các tuyến đường giao thông không đấu nối trực tiếp và thông ra </v>
      </c>
      <c r="W95" s="17" t="str">
        <f t="shared" si="186"/>
        <v>Đường Xuân Lập - Bàu Sao</v>
      </c>
      <c r="X95" s="17" t="str">
        <f t="shared" si="186"/>
        <v xml:space="preserve"> đoạn từ Đường Xuân Tân - Hàng Gòn</v>
      </c>
      <c r="Y95" s="17" t="str">
        <f t="shared" si="187"/>
        <v xml:space="preserve"> đến Giáp ranh phường Xuân Lập</v>
      </c>
      <c r="Z95" s="17" t="s">
        <v>74</v>
      </c>
      <c r="AA95" s="34" t="s">
        <v>67</v>
      </c>
      <c r="AB95" s="34" t="s">
        <v>68</v>
      </c>
      <c r="AC95" s="34" t="s">
        <v>64</v>
      </c>
    </row>
    <row r="96" spans="1:29" s="17" customFormat="1" ht="94.5" x14ac:dyDescent="0.25">
      <c r="A96" s="78">
        <f t="shared" si="138"/>
        <v>91</v>
      </c>
      <c r="B96" s="78" t="str">
        <f t="shared" si="175"/>
        <v>VT4*0,8</v>
      </c>
      <c r="C96" s="78" t="str">
        <f t="shared" si="176"/>
        <v>LK21NT2</v>
      </c>
      <c r="D96" s="116" t="str">
        <f>V96&amp;W96&amp;X96&amp;Y96&amp;Z96</f>
        <v>Các tuyến đường giao thông không đấu nối trực tiếp và thông ra Đường Xuân Lập - Bàu Sao đoạn từ Đường Xuân Tân - Hàng Gòn đến Giáp ranh phường Xuân Lập có hiện trạng là đường nhựa, bê tông xi măng:
- Có bề rộng từ ≥3m đến &lt;5m, cách đường giao thông &gt;1.000m.
- Có bề rộng &lt;3m, cách đường giao thông &gt;200m.</v>
      </c>
      <c r="E96" s="116"/>
      <c r="F96" s="116"/>
      <c r="G96" s="81">
        <v>430</v>
      </c>
      <c r="H96" s="81">
        <v>300</v>
      </c>
      <c r="I96" s="81">
        <v>260</v>
      </c>
      <c r="J96" s="82">
        <f>VLOOKUP(C96,'[1]1. MA DO'!$E$5:$AB$1933,23,0)</f>
        <v>1.1299999999999999</v>
      </c>
      <c r="K96" s="83">
        <f t="shared" si="136"/>
        <v>1.1299999999999999</v>
      </c>
      <c r="L96" s="83">
        <f t="shared" si="137"/>
        <v>1.1299999999999999</v>
      </c>
      <c r="M96" s="23">
        <f t="shared" si="177"/>
        <v>1200</v>
      </c>
      <c r="N96" s="23">
        <f t="shared" si="178"/>
        <v>500</v>
      </c>
      <c r="O96" s="23">
        <f t="shared" si="179"/>
        <v>450</v>
      </c>
      <c r="P96" s="23">
        <f t="shared" si="180"/>
        <v>400</v>
      </c>
      <c r="Q96" s="17">
        <f t="shared" si="181"/>
        <v>1400</v>
      </c>
      <c r="R96" s="17">
        <f t="shared" si="182"/>
        <v>600</v>
      </c>
      <c r="S96" s="17">
        <f t="shared" si="183"/>
        <v>540</v>
      </c>
      <c r="T96" s="17">
        <f t="shared" si="184"/>
        <v>480</v>
      </c>
      <c r="U96" s="17">
        <f t="shared" si="184"/>
        <v>4</v>
      </c>
      <c r="V96" s="17" t="str">
        <f t="shared" si="185"/>
        <v xml:space="preserve">Các tuyến đường giao thông không đấu nối trực tiếp và thông ra </v>
      </c>
      <c r="W96" s="17" t="str">
        <f t="shared" si="186"/>
        <v>Đường Xuân Lập - Bàu Sao</v>
      </c>
      <c r="X96" s="17" t="str">
        <f t="shared" si="186"/>
        <v xml:space="preserve"> đoạn từ Đường Xuân Tân - Hàng Gòn</v>
      </c>
      <c r="Y96" s="17" t="str">
        <f t="shared" si="187"/>
        <v xml:space="preserve"> đến Giáp ranh phường Xuân Lập</v>
      </c>
      <c r="Z96" s="17" t="s">
        <v>139</v>
      </c>
      <c r="AA96" s="17">
        <v>0</v>
      </c>
      <c r="AB96" s="17">
        <v>0</v>
      </c>
      <c r="AC96" s="17">
        <v>0</v>
      </c>
    </row>
    <row r="97" spans="1:29" s="17" customFormat="1" ht="47.25" x14ac:dyDescent="0.25">
      <c r="A97" s="78">
        <f t="shared" si="138"/>
        <v>92</v>
      </c>
      <c r="B97" s="78" t="str">
        <f>'Đầu vào (2)'!G92</f>
        <v>LK89DT</v>
      </c>
      <c r="C97" s="78" t="str">
        <f>$B$97</f>
        <v>LK89DT</v>
      </c>
      <c r="D97" s="79" t="str">
        <f>'Đầu vào (2)'!H92</f>
        <v>Tuyến đường qua khu đô thị mới</v>
      </c>
      <c r="E97" s="79" t="str">
        <f>'Đầu vào (2)'!I92</f>
        <v xml:space="preserve">Ranh phường Long Khánh </v>
      </c>
      <c r="F97" s="79" t="str">
        <f>'Đầu vào (2)'!J92</f>
        <v>Đường Lê Hồng Phong</v>
      </c>
      <c r="G97" s="80">
        <v>3800</v>
      </c>
      <c r="H97" s="81">
        <v>2700</v>
      </c>
      <c r="I97" s="81">
        <v>2300</v>
      </c>
      <c r="J97" s="82">
        <f>VLOOKUP(C97,'[1]1. MA DO'!$E$5:$AB$1933,23,0)</f>
        <v>1.1299999999999999</v>
      </c>
      <c r="K97" s="83">
        <f t="shared" si="136"/>
        <v>1.1299999999999999</v>
      </c>
      <c r="L97" s="83">
        <f t="shared" si="137"/>
        <v>1.1299999999999999</v>
      </c>
      <c r="M97" s="23">
        <f>'Đầu vào (2)'!K92</f>
        <v>2700</v>
      </c>
      <c r="N97" s="23">
        <f>'Đầu vào (2)'!L92</f>
        <v>1350</v>
      </c>
      <c r="O97" s="23">
        <f>'Đầu vào (2)'!M92</f>
        <v>1000</v>
      </c>
      <c r="P97" s="23">
        <f>'Đầu vào (2)'!N92</f>
        <v>800</v>
      </c>
      <c r="Q97" s="17">
        <f>VLOOKUP(B97,'[2]Giá đề xuất ODT'!$G$11:$AD$2233,21,0)</f>
        <v>3800</v>
      </c>
      <c r="R97" s="17">
        <f>VLOOKUP(B97,'[2]Giá đề xuất ODT'!$G$11:$AD$2233,22,0)</f>
        <v>1900</v>
      </c>
      <c r="S97" s="17">
        <f>VLOOKUP(B97,'[2]Giá đề xuất ODT'!$G$11:$AD$2233,23,0)</f>
        <v>1400</v>
      </c>
      <c r="T97" s="17">
        <f>VLOOKUP(B97,'[2]Giá đề xuất ODT'!$G$11:$AD$2233,24,0)</f>
        <v>1100</v>
      </c>
      <c r="U97" s="17">
        <v>4</v>
      </c>
      <c r="W97" s="17" t="str">
        <f>D97</f>
        <v>Tuyến đường qua khu đô thị mới</v>
      </c>
      <c r="X97" s="17" t="str">
        <f>" đoạn từ "&amp;E97</f>
        <v xml:space="preserve"> đoạn từ Ranh phường Long Khánh </v>
      </c>
      <c r="Y97" s="17" t="str">
        <f>" đến "&amp;F97</f>
        <v xml:space="preserve"> đến Đường Lê Hồng Phong</v>
      </c>
      <c r="AC97" s="17">
        <v>0</v>
      </c>
    </row>
    <row r="98" spans="1:29" s="17" customFormat="1" ht="78.75" x14ac:dyDescent="0.25">
      <c r="A98" s="78">
        <f t="shared" si="138"/>
        <v>93</v>
      </c>
      <c r="B98" s="78" t="str">
        <f t="shared" si="175"/>
        <v>VT2</v>
      </c>
      <c r="C98" s="78" t="str">
        <f t="shared" ref="C98:C103" si="188">$B$97</f>
        <v>LK89DT</v>
      </c>
      <c r="D98" s="116" t="str">
        <f>V98&amp;W98&amp;X98&amp;Y98&amp;Z98&amp;"
"&amp;AA98&amp;"
"
&amp;AB98</f>
        <v>Các tuyến đường giao thông đấu nối trực tiếp ra Tuyến đường qua khu đô thị mới đoạn từ Ranh phường Long Khánh  đến Đường Lê Hồng Phong có hiện trạng là đường nhựa, bê tông xi măng:
- Có bề rộng ≥5m, cách đường giao thông ≤600m.
- Có bề rộng từ ≥3m đến &lt;5m, cách đường giao thông ≤400m.</v>
      </c>
      <c r="E98" s="116"/>
      <c r="F98" s="116"/>
      <c r="G98" s="81">
        <v>1900</v>
      </c>
      <c r="H98" s="81">
        <v>1300</v>
      </c>
      <c r="I98" s="81">
        <v>1100</v>
      </c>
      <c r="J98" s="82">
        <f>VLOOKUP(C98,'[1]1. MA DO'!$E$5:$AB$1933,23,0)</f>
        <v>1.1299999999999999</v>
      </c>
      <c r="K98" s="83">
        <f t="shared" si="136"/>
        <v>1.1299999999999999</v>
      </c>
      <c r="L98" s="83">
        <f t="shared" si="137"/>
        <v>1.1299999999999999</v>
      </c>
      <c r="M98" s="23">
        <f t="shared" si="177"/>
        <v>2700</v>
      </c>
      <c r="N98" s="23">
        <f t="shared" si="178"/>
        <v>1350</v>
      </c>
      <c r="O98" s="23">
        <f t="shared" si="179"/>
        <v>1000</v>
      </c>
      <c r="P98" s="23">
        <f t="shared" si="180"/>
        <v>800</v>
      </c>
      <c r="Q98" s="17">
        <f t="shared" si="181"/>
        <v>3800</v>
      </c>
      <c r="R98" s="17">
        <f t="shared" si="182"/>
        <v>1900</v>
      </c>
      <c r="S98" s="17">
        <f t="shared" si="183"/>
        <v>1400</v>
      </c>
      <c r="T98" s="17">
        <f t="shared" si="183"/>
        <v>1100</v>
      </c>
      <c r="U98" s="17">
        <f t="shared" si="183"/>
        <v>4</v>
      </c>
      <c r="V98" s="17" t="str">
        <f t="shared" si="185"/>
        <v xml:space="preserve">Các tuyến đường giao thông đấu nối trực tiếp ra </v>
      </c>
      <c r="W98" s="17" t="str">
        <f t="shared" ref="W98:X98" si="189">W97</f>
        <v>Tuyến đường qua khu đô thị mới</v>
      </c>
      <c r="X98" s="17" t="str">
        <f t="shared" si="189"/>
        <v xml:space="preserve"> đoạn từ Ranh phường Long Khánh </v>
      </c>
      <c r="Y98" s="17" t="str">
        <f t="shared" si="187"/>
        <v xml:space="preserve"> đến Đường Lê Hồng Phong</v>
      </c>
      <c r="Z98" s="17" t="s">
        <v>74</v>
      </c>
      <c r="AA98" s="34" t="s">
        <v>60</v>
      </c>
      <c r="AB98" s="34" t="s">
        <v>61</v>
      </c>
    </row>
    <row r="99" spans="1:29" s="17" customFormat="1" ht="78.75" x14ac:dyDescent="0.25">
      <c r="A99" s="78">
        <f t="shared" si="138"/>
        <v>94</v>
      </c>
      <c r="B99" s="78" t="str">
        <f t="shared" si="175"/>
        <v>VT3</v>
      </c>
      <c r="C99" s="78" t="str">
        <f t="shared" si="188"/>
        <v>LK89DT</v>
      </c>
      <c r="D99" s="116" t="str">
        <f>V99&amp;W99&amp;X99&amp;Y99&amp;Z99&amp;"
"&amp;AA99&amp;"
"&amp;AB99&amp;"
"&amp;AC99</f>
        <v>Các tuyến đường giao thông đấu nối trực tiếp ra Tuyến đường qua khu đô thị mới đoạn từ Ranh phường Long Khánh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99" s="116"/>
      <c r="F99" s="116"/>
      <c r="G99" s="81">
        <v>1400</v>
      </c>
      <c r="H99" s="81">
        <v>980</v>
      </c>
      <c r="I99" s="81">
        <v>840</v>
      </c>
      <c r="J99" s="82">
        <f>VLOOKUP(C99,'[1]1. MA DO'!$E$5:$AB$1933,23,0)</f>
        <v>1.1299999999999999</v>
      </c>
      <c r="K99" s="83">
        <f t="shared" si="136"/>
        <v>1.1299999999999999</v>
      </c>
      <c r="L99" s="83">
        <f t="shared" si="137"/>
        <v>1.1299999999999999</v>
      </c>
      <c r="M99" s="23">
        <f t="shared" si="177"/>
        <v>2700</v>
      </c>
      <c r="N99" s="23">
        <f t="shared" si="178"/>
        <v>1350</v>
      </c>
      <c r="O99" s="23">
        <f t="shared" si="179"/>
        <v>1000</v>
      </c>
      <c r="P99" s="23">
        <f t="shared" si="180"/>
        <v>800</v>
      </c>
      <c r="Q99" s="17">
        <f t="shared" si="181"/>
        <v>3800</v>
      </c>
      <c r="R99" s="17">
        <f t="shared" si="182"/>
        <v>1900</v>
      </c>
      <c r="S99" s="17">
        <f t="shared" si="183"/>
        <v>1400</v>
      </c>
      <c r="T99" s="17">
        <f t="shared" si="183"/>
        <v>1100</v>
      </c>
      <c r="U99" s="17">
        <f t="shared" si="183"/>
        <v>4</v>
      </c>
      <c r="V99" s="17" t="str">
        <f t="shared" si="185"/>
        <v xml:space="preserve">Các tuyến đường giao thông đấu nối trực tiếp ra </v>
      </c>
      <c r="W99" s="17" t="str">
        <f t="shared" ref="W99:X99" si="190">W98</f>
        <v>Tuyến đường qua khu đô thị mới</v>
      </c>
      <c r="X99" s="17" t="str">
        <f t="shared" si="190"/>
        <v xml:space="preserve"> đoạn từ Ranh phường Long Khánh </v>
      </c>
      <c r="Y99" s="17" t="str">
        <f t="shared" si="187"/>
        <v xml:space="preserve"> đến Đường Lê Hồng Phong</v>
      </c>
      <c r="Z99" s="17" t="s">
        <v>74</v>
      </c>
      <c r="AA99" s="34" t="s">
        <v>62</v>
      </c>
      <c r="AB99" s="34" t="s">
        <v>63</v>
      </c>
      <c r="AC99" s="34" t="s">
        <v>64</v>
      </c>
    </row>
    <row r="100" spans="1:29" s="17" customFormat="1" ht="94.5" x14ac:dyDescent="0.25">
      <c r="A100" s="78">
        <f t="shared" si="138"/>
        <v>95</v>
      </c>
      <c r="B100" s="78" t="str">
        <f t="shared" si="175"/>
        <v>VT4</v>
      </c>
      <c r="C100" s="78" t="str">
        <f t="shared" si="188"/>
        <v>LK89DT</v>
      </c>
      <c r="D100" s="116" t="str">
        <f>V100&amp;W100&amp;X100&amp;Y100&amp;Z100</f>
        <v>Các tuyến đường giao thông đấu nối trực tiếp ra Tuyến đường qua khu đô thị mới đoạn từ Ranh phường Long Khánh  đến Đường Lê Hồng Phong có hiện trạng là đường nhựa, bê tông xi măng:
- Có bề rộng từ ≥3m đến &lt;5m, cách đường giao thông &gt;600m.
- Có bề rộng &lt;3m, cách đường giao thông &gt;200m.</v>
      </c>
      <c r="E100" s="116"/>
      <c r="F100" s="116"/>
      <c r="G100" s="81">
        <v>1100</v>
      </c>
      <c r="H100" s="81">
        <v>770</v>
      </c>
      <c r="I100" s="81">
        <v>660</v>
      </c>
      <c r="J100" s="82">
        <f>VLOOKUP(C100,'[1]1. MA DO'!$E$5:$AB$1933,23,0)</f>
        <v>1.1299999999999999</v>
      </c>
      <c r="K100" s="83">
        <f t="shared" si="136"/>
        <v>1.1299999999999999</v>
      </c>
      <c r="L100" s="83">
        <f t="shared" si="137"/>
        <v>1.1299999999999999</v>
      </c>
      <c r="M100" s="23">
        <f t="shared" si="177"/>
        <v>2700</v>
      </c>
      <c r="N100" s="23">
        <f t="shared" si="178"/>
        <v>1350</v>
      </c>
      <c r="O100" s="23">
        <f t="shared" si="179"/>
        <v>1000</v>
      </c>
      <c r="P100" s="23">
        <f t="shared" si="180"/>
        <v>800</v>
      </c>
      <c r="Q100" s="17">
        <f t="shared" si="181"/>
        <v>3800</v>
      </c>
      <c r="R100" s="17">
        <f t="shared" si="182"/>
        <v>1900</v>
      </c>
      <c r="S100" s="17">
        <f t="shared" si="183"/>
        <v>1400</v>
      </c>
      <c r="T100" s="17">
        <f t="shared" si="183"/>
        <v>1100</v>
      </c>
      <c r="U100" s="17">
        <f t="shared" si="183"/>
        <v>4</v>
      </c>
      <c r="V100" s="17" t="str">
        <f t="shared" si="185"/>
        <v xml:space="preserve">Các tuyến đường giao thông đấu nối trực tiếp ra </v>
      </c>
      <c r="W100" s="17" t="str">
        <f t="shared" ref="W100:X100" si="191">W99</f>
        <v>Tuyến đường qua khu đô thị mới</v>
      </c>
      <c r="X100" s="17" t="str">
        <f t="shared" si="191"/>
        <v xml:space="preserve"> đoạn từ Ranh phường Long Khánh </v>
      </c>
      <c r="Y100" s="17" t="str">
        <f t="shared" si="187"/>
        <v xml:space="preserve"> đến Đường Lê Hồng Phong</v>
      </c>
      <c r="Z100" s="17" t="s">
        <v>75</v>
      </c>
    </row>
    <row r="101" spans="1:29" s="17" customFormat="1" ht="94.5" x14ac:dyDescent="0.25">
      <c r="A101" s="78">
        <f t="shared" si="138"/>
        <v>96</v>
      </c>
      <c r="B101" s="78" t="str">
        <f t="shared" si="175"/>
        <v>VT2*0,8</v>
      </c>
      <c r="C101" s="78" t="str">
        <f t="shared" si="188"/>
        <v>LK89DT</v>
      </c>
      <c r="D101" s="116" t="str">
        <f>V101&amp;W101&amp;X101&amp;Y101&amp;Z101&amp;"
"&amp;AA101&amp;"
"
&amp;AB101</f>
        <v>Các tuyến đường giao thông không đấu nối trực tiếp và thông ra Tuyến đường qua khu đô thị mới đoạn từ Ranh phường Long Khánh  đến Đường Lê Hồng Phong có hiện trạng là đường nhựa, bê tông xi măng:
- Có bề rộng ≥5m, cách đường giao thông ≤600m.
- Có bề rộng từ ≥3m đến &lt;5m, cách đường giao thông ≤400m.</v>
      </c>
      <c r="E101" s="116"/>
      <c r="F101" s="116"/>
      <c r="G101" s="81">
        <v>1700</v>
      </c>
      <c r="H101" s="81">
        <v>1200</v>
      </c>
      <c r="I101" s="81">
        <v>1000</v>
      </c>
      <c r="J101" s="82">
        <f>VLOOKUP(C101,'[1]1. MA DO'!$E$5:$AB$1933,23,0)</f>
        <v>1.1299999999999999</v>
      </c>
      <c r="K101" s="83">
        <f t="shared" si="136"/>
        <v>1.1299999999999999</v>
      </c>
      <c r="L101" s="83">
        <f t="shared" si="137"/>
        <v>1.1299999999999999</v>
      </c>
      <c r="M101" s="23">
        <f t="shared" si="177"/>
        <v>2700</v>
      </c>
      <c r="N101" s="23">
        <f t="shared" si="178"/>
        <v>1350</v>
      </c>
      <c r="O101" s="23">
        <f t="shared" si="179"/>
        <v>1000</v>
      </c>
      <c r="P101" s="23">
        <f t="shared" si="180"/>
        <v>800</v>
      </c>
      <c r="Q101" s="17">
        <f t="shared" si="181"/>
        <v>3800</v>
      </c>
      <c r="R101" s="17">
        <f t="shared" si="182"/>
        <v>1900</v>
      </c>
      <c r="S101" s="17">
        <f t="shared" si="183"/>
        <v>1400</v>
      </c>
      <c r="T101" s="17">
        <f t="shared" si="183"/>
        <v>1100</v>
      </c>
      <c r="U101" s="17">
        <f t="shared" si="183"/>
        <v>4</v>
      </c>
      <c r="V101" s="17" t="str">
        <f t="shared" si="185"/>
        <v xml:space="preserve">Các tuyến đường giao thông không đấu nối trực tiếp và thông ra </v>
      </c>
      <c r="W101" s="17" t="str">
        <f t="shared" ref="W101:X101" si="192">W100</f>
        <v>Tuyến đường qua khu đô thị mới</v>
      </c>
      <c r="X101" s="17" t="str">
        <f t="shared" si="192"/>
        <v xml:space="preserve"> đoạn từ Ranh phường Long Khánh </v>
      </c>
      <c r="Y101" s="17" t="str">
        <f t="shared" si="187"/>
        <v xml:space="preserve"> đến Đường Lê Hồng Phong</v>
      </c>
      <c r="Z101" s="17" t="s">
        <v>74</v>
      </c>
      <c r="AA101" s="34" t="s">
        <v>60</v>
      </c>
      <c r="AB101" s="34" t="s">
        <v>61</v>
      </c>
    </row>
    <row r="102" spans="1:29" s="17" customFormat="1" ht="94.5" x14ac:dyDescent="0.25">
      <c r="A102" s="78">
        <f t="shared" si="138"/>
        <v>97</v>
      </c>
      <c r="B102" s="78" t="str">
        <f t="shared" si="175"/>
        <v>VT3*0,8</v>
      </c>
      <c r="C102" s="78" t="str">
        <f t="shared" si="188"/>
        <v>LK89DT</v>
      </c>
      <c r="D102" s="116" t="str">
        <f>V102&amp;W102&amp;X102&amp;Y102&amp;Z102&amp;"
"&amp;AA102&amp;"
"
&amp;AB102&amp;"
"&amp;AC102</f>
        <v>Các tuyến đường giao thông không đấu nối trực tiếp và thông ra Tuyến đường qua khu đô thị mới đoạn từ Ranh phường Long Khánh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02" s="116"/>
      <c r="F102" s="116"/>
      <c r="G102" s="81">
        <v>1300</v>
      </c>
      <c r="H102" s="81">
        <v>910</v>
      </c>
      <c r="I102" s="81">
        <v>780</v>
      </c>
      <c r="J102" s="82">
        <f>VLOOKUP(C102,'[1]1. MA DO'!$E$5:$AB$1933,23,0)</f>
        <v>1.1299999999999999</v>
      </c>
      <c r="K102" s="83">
        <f t="shared" si="136"/>
        <v>1.1299999999999999</v>
      </c>
      <c r="L102" s="83">
        <f t="shared" si="137"/>
        <v>1.1299999999999999</v>
      </c>
      <c r="M102" s="23">
        <f t="shared" si="177"/>
        <v>2700</v>
      </c>
      <c r="N102" s="23">
        <f t="shared" si="178"/>
        <v>1350</v>
      </c>
      <c r="O102" s="23">
        <f t="shared" si="179"/>
        <v>1000</v>
      </c>
      <c r="P102" s="23">
        <f t="shared" si="180"/>
        <v>800</v>
      </c>
      <c r="Q102" s="17">
        <f t="shared" si="181"/>
        <v>3800</v>
      </c>
      <c r="R102" s="17">
        <f t="shared" si="182"/>
        <v>1900</v>
      </c>
      <c r="S102" s="17">
        <f t="shared" si="183"/>
        <v>1400</v>
      </c>
      <c r="T102" s="17">
        <f t="shared" si="183"/>
        <v>1100</v>
      </c>
      <c r="U102" s="17">
        <f t="shared" si="183"/>
        <v>4</v>
      </c>
      <c r="V102" s="17" t="str">
        <f t="shared" si="185"/>
        <v xml:space="preserve">Các tuyến đường giao thông không đấu nối trực tiếp và thông ra </v>
      </c>
      <c r="W102" s="17" t="str">
        <f t="shared" ref="W102:X102" si="193">W101</f>
        <v>Tuyến đường qua khu đô thị mới</v>
      </c>
      <c r="X102" s="17" t="str">
        <f t="shared" si="193"/>
        <v xml:space="preserve"> đoạn từ Ranh phường Long Khánh </v>
      </c>
      <c r="Y102" s="17" t="str">
        <f t="shared" si="187"/>
        <v xml:space="preserve"> đến Đường Lê Hồng Phong</v>
      </c>
      <c r="Z102" s="17" t="s">
        <v>74</v>
      </c>
      <c r="AA102" s="34" t="s">
        <v>62</v>
      </c>
      <c r="AB102" s="34" t="s">
        <v>63</v>
      </c>
      <c r="AC102" s="34" t="s">
        <v>64</v>
      </c>
    </row>
    <row r="103" spans="1:29" s="17" customFormat="1" ht="94.5" x14ac:dyDescent="0.25">
      <c r="A103" s="78">
        <f t="shared" si="138"/>
        <v>98</v>
      </c>
      <c r="B103" s="78" t="str">
        <f t="shared" si="175"/>
        <v>VT4*0,8</v>
      </c>
      <c r="C103" s="78" t="str">
        <f t="shared" si="188"/>
        <v>LK89DT</v>
      </c>
      <c r="D103" s="116" t="str">
        <f>V103&amp;W103&amp;X103&amp;Y103&amp;Z103</f>
        <v>Các tuyến đường giao thông không đấu nối trực tiếp và thông ra Tuyến đường qua khu đô thị mới đoạn từ Ranh phường Long Khánh  đến Đường Lê Hồng Phong có hiện trạng là đường nhựa, bê tông xi măng:
- Có bề rộng từ ≥3m đến &lt;5m, cách đường giao thông &gt;600m.
- Có bề rộng &lt;3m, cách đường giao thông &gt; 200m.</v>
      </c>
      <c r="E103" s="116"/>
      <c r="F103" s="116"/>
      <c r="G103" s="81">
        <v>990</v>
      </c>
      <c r="H103" s="81">
        <v>690</v>
      </c>
      <c r="I103" s="81">
        <v>590</v>
      </c>
      <c r="J103" s="82">
        <f>VLOOKUP(C103,'[1]1. MA DO'!$E$5:$AB$1933,23,0)</f>
        <v>1.1299999999999999</v>
      </c>
      <c r="K103" s="83">
        <f t="shared" si="136"/>
        <v>1.1299999999999999</v>
      </c>
      <c r="L103" s="83">
        <f t="shared" si="137"/>
        <v>1.1299999999999999</v>
      </c>
      <c r="M103" s="23">
        <f t="shared" si="177"/>
        <v>2700</v>
      </c>
      <c r="N103" s="23">
        <f t="shared" si="178"/>
        <v>1350</v>
      </c>
      <c r="O103" s="23">
        <f t="shared" si="179"/>
        <v>1000</v>
      </c>
      <c r="P103" s="23">
        <f t="shared" si="180"/>
        <v>800</v>
      </c>
      <c r="Q103" s="17">
        <f t="shared" si="181"/>
        <v>3800</v>
      </c>
      <c r="R103" s="17">
        <f t="shared" si="182"/>
        <v>1900</v>
      </c>
      <c r="S103" s="17">
        <f t="shared" si="183"/>
        <v>1400</v>
      </c>
      <c r="T103" s="17">
        <f t="shared" si="183"/>
        <v>1100</v>
      </c>
      <c r="U103" s="17">
        <f t="shared" si="183"/>
        <v>4</v>
      </c>
      <c r="V103" s="17" t="str">
        <f t="shared" si="185"/>
        <v xml:space="preserve">Các tuyến đường giao thông không đấu nối trực tiếp và thông ra </v>
      </c>
      <c r="W103" s="17" t="str">
        <f t="shared" ref="W103:X103" si="194">W102</f>
        <v>Tuyến đường qua khu đô thị mới</v>
      </c>
      <c r="X103" s="17" t="str">
        <f t="shared" si="194"/>
        <v xml:space="preserve"> đoạn từ Ranh phường Long Khánh </v>
      </c>
      <c r="Y103" s="17" t="str">
        <f t="shared" si="187"/>
        <v xml:space="preserve"> đến Đường Lê Hồng Phong</v>
      </c>
      <c r="Z103" s="17" t="s">
        <v>76</v>
      </c>
    </row>
  </sheetData>
  <autoFilter ref="A5:WWB103" xr:uid="{71188152-D8C1-4AE3-BDCA-17FB50886442}">
    <filterColumn colId="12" showButton="0"/>
    <filterColumn colId="13" showButton="0"/>
    <filterColumn colId="14" showButton="0"/>
  </autoFilter>
  <mergeCells count="93">
    <mergeCell ref="D94:F94"/>
    <mergeCell ref="D95:F95"/>
    <mergeCell ref="G4:G5"/>
    <mergeCell ref="M4:P5"/>
    <mergeCell ref="J4:J5"/>
    <mergeCell ref="H4:H5"/>
    <mergeCell ref="I4:I5"/>
    <mergeCell ref="K4:K5"/>
    <mergeCell ref="L4:L5"/>
    <mergeCell ref="D26:F26"/>
    <mergeCell ref="D14:F14"/>
    <mergeCell ref="D15:F15"/>
    <mergeCell ref="D75:F75"/>
    <mergeCell ref="D71:F71"/>
    <mergeCell ref="D72:F72"/>
    <mergeCell ref="D73:F73"/>
    <mergeCell ref="D96:F96"/>
    <mergeCell ref="D89:F89"/>
    <mergeCell ref="D77:F77"/>
    <mergeCell ref="D78:F78"/>
    <mergeCell ref="D79:F79"/>
    <mergeCell ref="D80:F80"/>
    <mergeCell ref="D81:F81"/>
    <mergeCell ref="D82:F82"/>
    <mergeCell ref="D84:F84"/>
    <mergeCell ref="D85:F85"/>
    <mergeCell ref="D86:F86"/>
    <mergeCell ref="D87:F87"/>
    <mergeCell ref="D88:F88"/>
    <mergeCell ref="D91:F91"/>
    <mergeCell ref="D92:F92"/>
    <mergeCell ref="D93:F93"/>
    <mergeCell ref="D63:F63"/>
    <mergeCell ref="D64:F64"/>
    <mergeCell ref="D65:F65"/>
    <mergeCell ref="D66:F66"/>
    <mergeCell ref="D67:F67"/>
    <mergeCell ref="D74:F74"/>
    <mergeCell ref="D47:F47"/>
    <mergeCell ref="D49:F49"/>
    <mergeCell ref="D50:F50"/>
    <mergeCell ref="D56:F56"/>
    <mergeCell ref="D57:F57"/>
    <mergeCell ref="D61:F61"/>
    <mergeCell ref="D51:F51"/>
    <mergeCell ref="D52:F52"/>
    <mergeCell ref="D53:F53"/>
    <mergeCell ref="D54:F54"/>
    <mergeCell ref="D58:F58"/>
    <mergeCell ref="D59:F59"/>
    <mergeCell ref="D60:F60"/>
    <mergeCell ref="D68:F68"/>
    <mergeCell ref="D70:F70"/>
    <mergeCell ref="D42:F42"/>
    <mergeCell ref="D43:F43"/>
    <mergeCell ref="D44:F44"/>
    <mergeCell ref="D45:F45"/>
    <mergeCell ref="D46:F46"/>
    <mergeCell ref="D40:F40"/>
    <mergeCell ref="D28:F28"/>
    <mergeCell ref="D29:F29"/>
    <mergeCell ref="D30:F30"/>
    <mergeCell ref="D31:F31"/>
    <mergeCell ref="D32:F32"/>
    <mergeCell ref="D33:F33"/>
    <mergeCell ref="D35:F35"/>
    <mergeCell ref="D36:F36"/>
    <mergeCell ref="D37:F37"/>
    <mergeCell ref="D38:F38"/>
    <mergeCell ref="D39:F39"/>
    <mergeCell ref="D25:F25"/>
    <mergeCell ref="D12:F12"/>
    <mergeCell ref="D16:F16"/>
    <mergeCell ref="D17:F17"/>
    <mergeCell ref="D18:F18"/>
    <mergeCell ref="D19:F19"/>
    <mergeCell ref="D21:F21"/>
    <mergeCell ref="D1:U2"/>
    <mergeCell ref="A3:L3"/>
    <mergeCell ref="D103:F103"/>
    <mergeCell ref="D98:F98"/>
    <mergeCell ref="D99:F99"/>
    <mergeCell ref="D100:F100"/>
    <mergeCell ref="D101:F101"/>
    <mergeCell ref="D102:F102"/>
    <mergeCell ref="D7:F7"/>
    <mergeCell ref="D8:F8"/>
    <mergeCell ref="D9:F9"/>
    <mergeCell ref="D10:F10"/>
    <mergeCell ref="D11:F11"/>
    <mergeCell ref="D22:F22"/>
    <mergeCell ref="D23:F23"/>
    <mergeCell ref="D24:F24"/>
  </mergeCells>
  <phoneticPr fontId="15" type="noConversion"/>
  <printOptions horizontalCentered="1" verticalCentered="1"/>
  <pageMargins left="0.2" right="0.2" top="0.2" bottom="0.2" header="0.2" footer="0.2"/>
  <pageSetup paperSize="9" scale="67" orientation="landscape" r:id="rId1"/>
  <headerFooter differentFirst="1"/>
  <rowBreaks count="1" manualBreakCount="1">
    <brk id="94" max="11" man="1"/>
  </rowBreaks>
  <colBreaks count="1" manualBreakCount="1">
    <brk id="12" max="10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03"/>
  <sheetViews>
    <sheetView tabSelected="1" view="pageBreakPreview" zoomScale="70" zoomScaleNormal="85" zoomScaleSheetLayoutView="70" workbookViewId="0">
      <selection activeCell="P7" sqref="P7"/>
    </sheetView>
  </sheetViews>
  <sheetFormatPr defaultColWidth="9.140625" defaultRowHeight="18.75" x14ac:dyDescent="0.25"/>
  <cols>
    <col min="1" max="1" width="5.42578125" style="2" customWidth="1"/>
    <col min="2" max="8" width="12.5703125" style="3" hidden="1" customWidth="1"/>
    <col min="9" max="10" width="19.28515625" style="72" hidden="1" customWidth="1"/>
    <col min="11" max="11" width="48.140625" style="4" customWidth="1"/>
    <col min="12" max="12" width="32.5703125" style="5" customWidth="1"/>
    <col min="13" max="13" width="35.28515625" style="5" customWidth="1"/>
    <col min="14" max="14" width="18.85546875" style="5" hidden="1" customWidth="1"/>
    <col min="15" max="15" width="21.85546875" style="5" hidden="1" customWidth="1"/>
    <col min="16" max="16" width="19.140625" style="67" customWidth="1"/>
    <col min="17" max="17" width="19.42578125" style="67" customWidth="1"/>
    <col min="18" max="18" width="22.28515625" style="68" customWidth="1"/>
    <col min="19" max="19" width="12.285156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1" hidden="1" customWidth="1"/>
    <col min="35" max="35" width="9.140625" style="61" hidden="1" customWidth="1"/>
    <col min="36" max="36" width="9.140625"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114" t="s">
        <v>170</v>
      </c>
      <c r="B1" s="114"/>
      <c r="C1" s="114"/>
      <c r="D1" s="114"/>
      <c r="E1" s="114"/>
      <c r="F1" s="114"/>
      <c r="G1" s="114"/>
      <c r="H1" s="114"/>
      <c r="I1" s="114"/>
      <c r="J1" s="114"/>
      <c r="K1" s="114"/>
      <c r="L1" s="114"/>
      <c r="M1" s="114"/>
      <c r="N1" s="114"/>
      <c r="O1" s="114"/>
      <c r="P1" s="114"/>
      <c r="Q1" s="114"/>
      <c r="R1" s="114"/>
      <c r="S1" s="84"/>
      <c r="T1" s="84"/>
      <c r="U1" s="84"/>
      <c r="V1" s="84"/>
      <c r="W1" s="85"/>
      <c r="X1" s="85"/>
      <c r="Y1" s="85"/>
      <c r="Z1" s="85"/>
      <c r="AA1" s="85"/>
      <c r="AB1" s="86"/>
      <c r="AC1" s="86"/>
      <c r="AD1" s="86"/>
      <c r="AE1" s="86"/>
      <c r="AF1" s="86"/>
      <c r="AG1" s="86"/>
      <c r="AH1" s="86"/>
      <c r="AI1" s="86"/>
      <c r="AJ1" s="85"/>
    </row>
    <row r="2" spans="1:36" ht="18.75" customHeight="1" x14ac:dyDescent="0.25">
      <c r="A2" s="114"/>
      <c r="B2" s="114"/>
      <c r="C2" s="114"/>
      <c r="D2" s="114"/>
      <c r="E2" s="114"/>
      <c r="F2" s="114"/>
      <c r="G2" s="114"/>
      <c r="H2" s="114"/>
      <c r="I2" s="114"/>
      <c r="J2" s="114"/>
      <c r="K2" s="114"/>
      <c r="L2" s="114"/>
      <c r="M2" s="114"/>
      <c r="N2" s="114"/>
      <c r="O2" s="114"/>
      <c r="P2" s="114"/>
      <c r="Q2" s="114"/>
      <c r="R2" s="114"/>
      <c r="S2" s="84"/>
      <c r="T2" s="84"/>
      <c r="U2" s="84"/>
      <c r="V2" s="84"/>
      <c r="W2" s="85"/>
      <c r="X2" s="85"/>
      <c r="Y2" s="85"/>
      <c r="Z2" s="85"/>
      <c r="AA2" s="85"/>
      <c r="AB2" s="86"/>
      <c r="AC2" s="86"/>
      <c r="AD2" s="86"/>
      <c r="AE2" s="86"/>
      <c r="AF2" s="86"/>
      <c r="AG2" s="86"/>
      <c r="AH2" s="86"/>
      <c r="AI2" s="86"/>
      <c r="AJ2" s="85"/>
    </row>
    <row r="3" spans="1:36" ht="18.75" customHeight="1" x14ac:dyDescent="0.25">
      <c r="A3" s="125" t="s">
        <v>168</v>
      </c>
      <c r="B3" s="125"/>
      <c r="C3" s="125"/>
      <c r="D3" s="125"/>
      <c r="E3" s="125"/>
      <c r="F3" s="125"/>
      <c r="G3" s="125"/>
      <c r="H3" s="125"/>
      <c r="I3" s="125"/>
      <c r="J3" s="125"/>
      <c r="K3" s="125"/>
      <c r="L3" s="125"/>
      <c r="M3" s="125"/>
      <c r="N3" s="125"/>
      <c r="O3" s="125"/>
      <c r="P3" s="125"/>
      <c r="Q3" s="125"/>
      <c r="R3" s="125"/>
      <c r="S3" s="84"/>
      <c r="T3" s="84"/>
      <c r="U3" s="84"/>
      <c r="V3" s="84"/>
      <c r="W3" s="85"/>
      <c r="X3" s="85"/>
      <c r="Y3" s="85"/>
      <c r="Z3" s="85"/>
      <c r="AA3" s="85"/>
      <c r="AB3" s="86"/>
      <c r="AC3" s="86"/>
      <c r="AD3" s="86"/>
      <c r="AE3" s="86"/>
      <c r="AF3" s="86"/>
      <c r="AG3" s="86"/>
      <c r="AH3" s="86"/>
      <c r="AI3" s="86"/>
      <c r="AJ3" s="85"/>
    </row>
    <row r="4" spans="1:36" ht="34.5" customHeight="1" x14ac:dyDescent="0.25">
      <c r="A4" s="87" t="s">
        <v>0</v>
      </c>
      <c r="B4" s="87" t="s">
        <v>1</v>
      </c>
      <c r="C4" s="87"/>
      <c r="D4" s="87"/>
      <c r="E4" s="87"/>
      <c r="F4" s="87"/>
      <c r="G4" s="87"/>
      <c r="H4" s="87"/>
      <c r="I4" s="88"/>
      <c r="J4" s="88"/>
      <c r="K4" s="87" t="s">
        <v>2</v>
      </c>
      <c r="L4" s="87" t="s">
        <v>3</v>
      </c>
      <c r="M4" s="89" t="s">
        <v>4</v>
      </c>
      <c r="N4" s="129" t="s">
        <v>162</v>
      </c>
      <c r="O4" s="129" t="s">
        <v>163</v>
      </c>
      <c r="P4" s="129" t="s">
        <v>59</v>
      </c>
      <c r="Q4" s="129" t="s">
        <v>70</v>
      </c>
      <c r="R4" s="132" t="s">
        <v>164</v>
      </c>
      <c r="S4" s="130"/>
      <c r="T4" s="130"/>
      <c r="U4" s="90"/>
      <c r="V4" s="90"/>
      <c r="W4" s="91">
        <v>1.8</v>
      </c>
      <c r="X4" s="91">
        <v>1.4</v>
      </c>
      <c r="Y4" s="91">
        <v>1.2</v>
      </c>
      <c r="Z4" s="91">
        <v>1.1000000000000001</v>
      </c>
      <c r="AA4" s="91"/>
      <c r="AB4" s="92" t="s">
        <v>5</v>
      </c>
      <c r="AC4" s="92"/>
      <c r="AD4" s="92"/>
      <c r="AE4" s="92"/>
      <c r="AF4" s="86"/>
      <c r="AG4" s="86"/>
      <c r="AH4" s="86"/>
      <c r="AI4" s="86"/>
      <c r="AJ4" s="85"/>
    </row>
    <row r="5" spans="1:36" s="19" customFormat="1" ht="57" customHeight="1" x14ac:dyDescent="0.25">
      <c r="A5" s="93"/>
      <c r="B5" s="93"/>
      <c r="C5" s="113"/>
      <c r="D5" s="94" t="s">
        <v>140</v>
      </c>
      <c r="E5" s="94" t="s">
        <v>141</v>
      </c>
      <c r="F5" s="94"/>
      <c r="G5" s="94" t="s">
        <v>142</v>
      </c>
      <c r="H5" s="93"/>
      <c r="I5" s="95" t="s">
        <v>131</v>
      </c>
      <c r="J5" s="95" t="s">
        <v>132</v>
      </c>
      <c r="K5" s="93" t="str">
        <f>'ĐẤT PNN'!D5</f>
        <v>phường Hàng Gòn</v>
      </c>
      <c r="L5" s="93"/>
      <c r="M5" s="93"/>
      <c r="N5" s="129"/>
      <c r="O5" s="129"/>
      <c r="P5" s="129"/>
      <c r="Q5" s="129"/>
      <c r="R5" s="133"/>
      <c r="S5" s="131"/>
      <c r="T5" s="131"/>
      <c r="U5" s="93"/>
      <c r="V5" s="93"/>
      <c r="W5" s="96">
        <v>1</v>
      </c>
      <c r="X5" s="96">
        <v>1</v>
      </c>
      <c r="Y5" s="96"/>
      <c r="Z5" s="96">
        <v>1</v>
      </c>
      <c r="AA5" s="96">
        <v>1</v>
      </c>
      <c r="AB5" s="97">
        <v>1</v>
      </c>
      <c r="AC5" s="98"/>
      <c r="AD5" s="98">
        <v>1</v>
      </c>
      <c r="AE5" s="98">
        <v>1</v>
      </c>
      <c r="AF5" s="99">
        <v>1</v>
      </c>
      <c r="AG5" s="99">
        <v>1</v>
      </c>
      <c r="AH5" s="99"/>
      <c r="AI5" s="99">
        <v>1</v>
      </c>
      <c r="AJ5" s="96"/>
    </row>
    <row r="6" spans="1:36" s="17" customFormat="1" ht="76.5" customHeight="1" x14ac:dyDescent="0.25">
      <c r="A6" s="100">
        <f>'ĐẤT PNN'!A6</f>
        <v>1</v>
      </c>
      <c r="B6" s="100" t="str">
        <f>'ĐẤT PNN'!B6</f>
        <v>LK24DT_D7</v>
      </c>
      <c r="C6" s="101" t="s">
        <v>29</v>
      </c>
      <c r="D6" s="101" t="s">
        <v>143</v>
      </c>
      <c r="E6" s="101" t="s">
        <v>54</v>
      </c>
      <c r="F6" s="101" t="s">
        <v>144</v>
      </c>
      <c r="G6" s="101" t="s">
        <v>145</v>
      </c>
      <c r="H6" s="102" t="str">
        <f>E6&amp;G6&amp;D$6&amp;$N$6</f>
        <v>phường Hàng GònTPLK3Vị trí 1240</v>
      </c>
      <c r="I6" s="73" t="s">
        <v>134</v>
      </c>
      <c r="J6" s="73" t="s">
        <v>133</v>
      </c>
      <c r="K6" s="43" t="str">
        <f>'ĐẤT PNN'!D6</f>
        <v>Đường 21 tháng 4</v>
      </c>
      <c r="L6" s="43" t="str">
        <f>'ĐẤT PNN'!E6</f>
        <v>Đầu Cầu Gia Liêu</v>
      </c>
      <c r="M6" s="43" t="str">
        <f>'ĐẤT PNN'!F6</f>
        <v>Giáp ngã ba Tân Phong</v>
      </c>
      <c r="N6" s="44">
        <f>S6</f>
        <v>240</v>
      </c>
      <c r="O6" s="103">
        <f>AB6</f>
        <v>195</v>
      </c>
      <c r="P6" s="103">
        <v>600</v>
      </c>
      <c r="Q6" s="103">
        <v>490</v>
      </c>
      <c r="R6" s="112">
        <f>VLOOKUP(C6,'[1]1. MA DO'!$E$5:$AJ$1933,32,0)</f>
        <v>1.1399999999999999</v>
      </c>
      <c r="S6" s="44">
        <v>240</v>
      </c>
      <c r="T6" s="45">
        <v>220</v>
      </c>
      <c r="U6" s="45">
        <v>200</v>
      </c>
      <c r="V6" s="45">
        <v>170</v>
      </c>
      <c r="W6" s="104">
        <f>ROUND(S6*2.5,-1)</f>
        <v>600</v>
      </c>
      <c r="X6" s="104">
        <f>ROUND(T6*1.8,-1)</f>
        <v>400</v>
      </c>
      <c r="Y6" s="104">
        <f>ROUND(U6*1.6,-1)</f>
        <v>320</v>
      </c>
      <c r="Z6" s="104">
        <f>ROUND(V6*1.4,-1)</f>
        <v>240</v>
      </c>
      <c r="AA6" s="105">
        <v>1</v>
      </c>
      <c r="AB6" s="106">
        <v>195</v>
      </c>
      <c r="AC6" s="107">
        <v>180</v>
      </c>
      <c r="AD6" s="107">
        <v>165</v>
      </c>
      <c r="AE6" s="107">
        <v>150</v>
      </c>
      <c r="AF6" s="104">
        <f>ROUND(AB6*2.5,-1)</f>
        <v>490</v>
      </c>
      <c r="AG6" s="104">
        <f>ROUND(AC6*1.8,-1)</f>
        <v>320</v>
      </c>
      <c r="AH6" s="104">
        <f>ROUND(AD6*1.6,-1)</f>
        <v>260</v>
      </c>
      <c r="AI6" s="104">
        <f>ROUND(AE6*1.4,-1)</f>
        <v>210</v>
      </c>
      <c r="AJ6" s="108">
        <f>'ĐẤT PNN'!I6-'ĐẤT NN'!P6</f>
        <v>2900</v>
      </c>
    </row>
    <row r="7" spans="1:36" s="17" customFormat="1" ht="94.5" customHeight="1" x14ac:dyDescent="0.25">
      <c r="A7" s="100">
        <f>'ĐẤT PNN'!A7</f>
        <v>2</v>
      </c>
      <c r="B7" s="100" t="str">
        <f>'ĐẤT PNN'!B7</f>
        <v>VT2</v>
      </c>
      <c r="C7" s="101" t="s">
        <v>29</v>
      </c>
      <c r="D7" s="101" t="s">
        <v>146</v>
      </c>
      <c r="E7" s="101" t="s">
        <v>54</v>
      </c>
      <c r="F7" s="101" t="s">
        <v>147</v>
      </c>
      <c r="G7" s="101" t="s">
        <v>145</v>
      </c>
      <c r="H7" s="102" t="str">
        <f t="shared" ref="H7:H26" si="0">E7&amp;G7&amp;D$6&amp;$N$6</f>
        <v>phường Hàng GònTPLK3Vị trí 1240</v>
      </c>
      <c r="I7" s="109"/>
      <c r="J7" s="109"/>
      <c r="K7" s="126" t="str">
        <f>'ĐẤT PNN'!D7</f>
        <v>Các tuyến đường giao thông đấu nối trực tiếp ra Đường 21 tháng 4 đoạn từ Đầu Cầu Gia Liêu đến Giáp ngã ba Tân Phong có hiện trạng là đường nhựa, bê tông xi măng:
- Có bề rộng ≥5m, cách đường giao thông ≤600m.
- Có bề rộng từ ≥3m đến &lt;5m, cách đường giao thông ≤400m.</v>
      </c>
      <c r="L7" s="127"/>
      <c r="M7" s="128"/>
      <c r="N7" s="110">
        <f t="shared" ref="N7:N12" si="1">IF(B7="VT2",T7,IF(B7="VT3",U7,IF(B7="VT2*0,8",T7,IF(B7="VT3*0,8",U7,V7))))</f>
        <v>220</v>
      </c>
      <c r="O7" s="110">
        <f t="shared" ref="O7:O12" si="2">IF(B7="VT2",AC7,IF(B7="VT3",AD7,IF(B7="VT2*0,8",AC7,IF(B7="VT3*0,8",AD7,AE7))))</f>
        <v>180</v>
      </c>
      <c r="P7" s="110">
        <v>400</v>
      </c>
      <c r="Q7" s="110">
        <v>320</v>
      </c>
      <c r="R7" s="112">
        <f>VLOOKUP(C7,'[1]1. MA DO'!$E$5:$AJ$1933,32,0)</f>
        <v>1.1399999999999999</v>
      </c>
      <c r="S7" s="44">
        <f>S6</f>
        <v>240</v>
      </c>
      <c r="T7" s="44">
        <f t="shared" ref="T7:V7" si="3">T6</f>
        <v>220</v>
      </c>
      <c r="U7" s="44">
        <f t="shared" si="3"/>
        <v>200</v>
      </c>
      <c r="V7" s="44">
        <f t="shared" si="3"/>
        <v>170</v>
      </c>
      <c r="W7" s="104">
        <f t="shared" ref="W7:W63" si="4">ROUND(S7*2.5,-1)</f>
        <v>600</v>
      </c>
      <c r="X7" s="104">
        <f t="shared" ref="X7:X63" si="5">ROUND(T7*1.8,-1)</f>
        <v>400</v>
      </c>
      <c r="Y7" s="104">
        <f t="shared" ref="Y7:Y63" si="6">ROUND(U7*1.6,-1)</f>
        <v>320</v>
      </c>
      <c r="Z7" s="104">
        <f t="shared" ref="Z7:Z63" si="7">ROUND(V7*1.4,-1)</f>
        <v>240</v>
      </c>
      <c r="AA7" s="105">
        <f>'ĐẤT PNN'!U7</f>
        <v>2</v>
      </c>
      <c r="AB7" s="111">
        <f>AB6</f>
        <v>195</v>
      </c>
      <c r="AC7" s="111">
        <f t="shared" ref="AC7" si="8">AC6</f>
        <v>180</v>
      </c>
      <c r="AD7" s="111">
        <f t="shared" ref="AD7" si="9">AD6</f>
        <v>165</v>
      </c>
      <c r="AE7" s="111">
        <f t="shared" ref="AE7" si="10">AE6</f>
        <v>150</v>
      </c>
      <c r="AF7" s="104">
        <f t="shared" ref="AF7:AF63" si="11">ROUND(AB7*2.5,-1)</f>
        <v>490</v>
      </c>
      <c r="AG7" s="104">
        <f t="shared" ref="AG7:AG63" si="12">ROUND(AC7*1.8,-1)</f>
        <v>320</v>
      </c>
      <c r="AH7" s="104">
        <f t="shared" ref="AH7:AH63" si="13">ROUND(AD7*1.6,-1)</f>
        <v>260</v>
      </c>
      <c r="AI7" s="104">
        <f t="shared" ref="AI7:AI63" si="14">ROUND(AE7*1.4,-1)</f>
        <v>210</v>
      </c>
      <c r="AJ7" s="108">
        <f>'ĐẤT PNN'!I7-'ĐẤT NN'!P7</f>
        <v>700</v>
      </c>
    </row>
    <row r="8" spans="1:36" s="17" customFormat="1" ht="110.25" customHeight="1" x14ac:dyDescent="0.25">
      <c r="A8" s="100">
        <f>'ĐẤT PNN'!A8</f>
        <v>3</v>
      </c>
      <c r="B8" s="100" t="str">
        <f>'ĐẤT PNN'!B8</f>
        <v>VT3</v>
      </c>
      <c r="C8" s="101" t="s">
        <v>29</v>
      </c>
      <c r="D8" s="101" t="s">
        <v>148</v>
      </c>
      <c r="E8" s="101" t="s">
        <v>54</v>
      </c>
      <c r="F8" s="101" t="s">
        <v>149</v>
      </c>
      <c r="G8" s="101" t="s">
        <v>145</v>
      </c>
      <c r="H8" s="102" t="str">
        <f t="shared" si="0"/>
        <v>phường Hàng GònTPLK3Vị trí 1240</v>
      </c>
      <c r="I8" s="109"/>
      <c r="J8" s="109"/>
      <c r="K8" s="126" t="str">
        <f>'ĐẤT PNN'!D8</f>
        <v>Các tuyến đường giao thông đấu nối trực tiếp ra Đường 21 tháng 4 đoạn từ Đầu Cầu Gia Liêu đến Giáp ngã ba Tân Phong có hiện trạng là đường nhựa, bê tông xi măng:
- Có bề rộng ≥5m, cách đường giao thông &gt;600m.
- Có bề rộng từ ≥3m đến &lt;5m, cách đường giao thông từ &gt;400m đến ≤600m.
- Có bề rộng &lt;3m, cách đường giao thông ≤200m.</v>
      </c>
      <c r="L8" s="127"/>
      <c r="M8" s="128"/>
      <c r="N8" s="110">
        <f t="shared" si="1"/>
        <v>200</v>
      </c>
      <c r="O8" s="110">
        <f t="shared" si="2"/>
        <v>165</v>
      </c>
      <c r="P8" s="110">
        <v>320</v>
      </c>
      <c r="Q8" s="110">
        <v>260</v>
      </c>
      <c r="R8" s="112">
        <f>VLOOKUP(C8,'[1]1. MA DO'!$E$5:$AJ$1933,32,0)</f>
        <v>1.1399999999999999</v>
      </c>
      <c r="S8" s="44">
        <f t="shared" ref="S8:S12" si="15">S7</f>
        <v>240</v>
      </c>
      <c r="T8" s="44">
        <f t="shared" ref="T8:T12" si="16">T7</f>
        <v>220</v>
      </c>
      <c r="U8" s="44">
        <f t="shared" ref="U8:U12" si="17">U7</f>
        <v>200</v>
      </c>
      <c r="V8" s="44">
        <f t="shared" ref="V8:V12" si="18">V7</f>
        <v>170</v>
      </c>
      <c r="W8" s="104">
        <f t="shared" si="4"/>
        <v>600</v>
      </c>
      <c r="X8" s="104">
        <f t="shared" si="5"/>
        <v>400</v>
      </c>
      <c r="Y8" s="104">
        <f t="shared" si="6"/>
        <v>320</v>
      </c>
      <c r="Z8" s="104">
        <f t="shared" si="7"/>
        <v>240</v>
      </c>
      <c r="AA8" s="105">
        <f>'ĐẤT PNN'!U8</f>
        <v>2</v>
      </c>
      <c r="AB8" s="111">
        <f t="shared" ref="AB8:AB12" si="19">AB7</f>
        <v>195</v>
      </c>
      <c r="AC8" s="111">
        <f t="shared" ref="AC8:AC12" si="20">AC7</f>
        <v>180</v>
      </c>
      <c r="AD8" s="111">
        <f t="shared" ref="AD8:AD12" si="21">AD7</f>
        <v>165</v>
      </c>
      <c r="AE8" s="111">
        <f t="shared" ref="AE8:AE12" si="22">AE7</f>
        <v>150</v>
      </c>
      <c r="AF8" s="104">
        <f t="shared" si="11"/>
        <v>490</v>
      </c>
      <c r="AG8" s="104">
        <f t="shared" si="12"/>
        <v>320</v>
      </c>
      <c r="AH8" s="104">
        <f t="shared" si="13"/>
        <v>260</v>
      </c>
      <c r="AI8" s="104">
        <f t="shared" si="14"/>
        <v>210</v>
      </c>
      <c r="AJ8" s="108">
        <f>'ĐẤT PNN'!I8-'ĐẤT NN'!P8</f>
        <v>400</v>
      </c>
    </row>
    <row r="9" spans="1:36" s="17" customFormat="1" ht="63" customHeight="1" x14ac:dyDescent="0.25">
      <c r="A9" s="100">
        <f>'ĐẤT PNN'!A9</f>
        <v>4</v>
      </c>
      <c r="B9" s="100" t="str">
        <f>'ĐẤT PNN'!B9</f>
        <v>VT4</v>
      </c>
      <c r="C9" s="101" t="s">
        <v>29</v>
      </c>
      <c r="D9" s="101" t="s">
        <v>150</v>
      </c>
      <c r="E9" s="101" t="s">
        <v>54</v>
      </c>
      <c r="F9" s="101" t="s">
        <v>151</v>
      </c>
      <c r="G9" s="101" t="s">
        <v>145</v>
      </c>
      <c r="H9" s="102" t="str">
        <f t="shared" si="0"/>
        <v>phường Hàng GònTPLK3Vị trí 1240</v>
      </c>
      <c r="I9" s="109"/>
      <c r="J9" s="109"/>
      <c r="K9" s="126" t="str">
        <f>'ĐẤT PNN'!D9</f>
        <v>Các tuyến đường giao thông đấu nối trực tiếp ra Đường 21 tháng 4 đoạn từ Đầu Cầu Gia Liêu đến Giáp ngã ba Tân Phong có hiện trạng là đường nhựa, bê tông xi măng:
- Có bề rộng từ ≥3m đến &lt;5m, cách đường giao thông &gt;600m.
- Có bề rộng &lt;3m, cách đường giao thông &gt;200m.</v>
      </c>
      <c r="L9" s="127"/>
      <c r="M9" s="128"/>
      <c r="N9" s="110">
        <f t="shared" si="1"/>
        <v>170</v>
      </c>
      <c r="O9" s="110">
        <f t="shared" si="2"/>
        <v>150</v>
      </c>
      <c r="P9" s="110">
        <v>240</v>
      </c>
      <c r="Q9" s="110">
        <v>210</v>
      </c>
      <c r="R9" s="112">
        <f>VLOOKUP(C9,'[1]1. MA DO'!$E$5:$AJ$1933,32,0)</f>
        <v>1.1399999999999999</v>
      </c>
      <c r="S9" s="44">
        <f t="shared" si="15"/>
        <v>240</v>
      </c>
      <c r="T9" s="44">
        <f t="shared" si="16"/>
        <v>220</v>
      </c>
      <c r="U9" s="44">
        <f t="shared" si="17"/>
        <v>200</v>
      </c>
      <c r="V9" s="44">
        <f t="shared" si="18"/>
        <v>170</v>
      </c>
      <c r="W9" s="104">
        <f t="shared" si="4"/>
        <v>600</v>
      </c>
      <c r="X9" s="104">
        <f t="shared" si="5"/>
        <v>400</v>
      </c>
      <c r="Y9" s="104">
        <f t="shared" si="6"/>
        <v>320</v>
      </c>
      <c r="Z9" s="104">
        <f t="shared" si="7"/>
        <v>240</v>
      </c>
      <c r="AA9" s="105">
        <f>'ĐẤT PNN'!U9</f>
        <v>2</v>
      </c>
      <c r="AB9" s="111">
        <f t="shared" si="19"/>
        <v>195</v>
      </c>
      <c r="AC9" s="111">
        <f t="shared" si="20"/>
        <v>180</v>
      </c>
      <c r="AD9" s="111">
        <f t="shared" si="21"/>
        <v>165</v>
      </c>
      <c r="AE9" s="111">
        <f t="shared" si="22"/>
        <v>150</v>
      </c>
      <c r="AF9" s="104">
        <f t="shared" si="11"/>
        <v>490</v>
      </c>
      <c r="AG9" s="104">
        <f t="shared" si="12"/>
        <v>320</v>
      </c>
      <c r="AH9" s="104">
        <f t="shared" si="13"/>
        <v>260</v>
      </c>
      <c r="AI9" s="104">
        <f t="shared" si="14"/>
        <v>210</v>
      </c>
      <c r="AJ9" s="108">
        <f>'ĐẤT PNN'!I9-'ĐẤT NN'!P9</f>
        <v>350</v>
      </c>
    </row>
    <row r="10" spans="1:36" s="17" customFormat="1" ht="94.5" customHeight="1" x14ac:dyDescent="0.25">
      <c r="A10" s="100">
        <f>'ĐẤT PNN'!A10</f>
        <v>5</v>
      </c>
      <c r="B10" s="100" t="str">
        <f>'ĐẤT PNN'!B10</f>
        <v>VT2*0,8</v>
      </c>
      <c r="C10" s="101" t="s">
        <v>29</v>
      </c>
      <c r="D10" s="101" t="s">
        <v>146</v>
      </c>
      <c r="E10" s="101" t="s">
        <v>54</v>
      </c>
      <c r="F10" s="101" t="s">
        <v>147</v>
      </c>
      <c r="G10" s="101" t="s">
        <v>145</v>
      </c>
      <c r="H10" s="102" t="str">
        <f t="shared" si="0"/>
        <v>phường Hàng GònTPLK3Vị trí 1240</v>
      </c>
      <c r="I10" s="109"/>
      <c r="J10" s="109"/>
      <c r="K10" s="126" t="str">
        <f>'ĐẤT PNN'!D10</f>
        <v>Các tuyến đường giao thông không đấu nối trực tiếp và thông ra Đường 21 tháng 4 đoạn từ Đầu Cầu Gia Liêu đến Giáp ngã ba Tân Phong có hiện trạng là đường nhựa, bê tông xi măng:
- Có bề rộng ≥5m, cách đường giao thông ≤600m.
- Có bề rộng từ ≥3m đến &lt;5m, cách đường giao thông ≤400m.</v>
      </c>
      <c r="L10" s="127"/>
      <c r="M10" s="128"/>
      <c r="N10" s="110">
        <f t="shared" si="1"/>
        <v>220</v>
      </c>
      <c r="O10" s="110">
        <f t="shared" si="2"/>
        <v>180</v>
      </c>
      <c r="P10" s="110">
        <v>400</v>
      </c>
      <c r="Q10" s="110">
        <v>320</v>
      </c>
      <c r="R10" s="112">
        <f>VLOOKUP(C10,'[1]1. MA DO'!$E$5:$AJ$1933,32,0)</f>
        <v>1.1399999999999999</v>
      </c>
      <c r="S10" s="44">
        <f t="shared" si="15"/>
        <v>240</v>
      </c>
      <c r="T10" s="44">
        <f t="shared" si="16"/>
        <v>220</v>
      </c>
      <c r="U10" s="44">
        <f t="shared" si="17"/>
        <v>200</v>
      </c>
      <c r="V10" s="44">
        <f t="shared" si="18"/>
        <v>170</v>
      </c>
      <c r="W10" s="104">
        <f t="shared" si="4"/>
        <v>600</v>
      </c>
      <c r="X10" s="104">
        <f t="shared" si="5"/>
        <v>400</v>
      </c>
      <c r="Y10" s="104">
        <f t="shared" si="6"/>
        <v>320</v>
      </c>
      <c r="Z10" s="104">
        <f t="shared" si="7"/>
        <v>240</v>
      </c>
      <c r="AA10" s="105">
        <f>'ĐẤT PNN'!U10</f>
        <v>2</v>
      </c>
      <c r="AB10" s="111">
        <f t="shared" si="19"/>
        <v>195</v>
      </c>
      <c r="AC10" s="111">
        <f t="shared" si="20"/>
        <v>180</v>
      </c>
      <c r="AD10" s="111">
        <f t="shared" si="21"/>
        <v>165</v>
      </c>
      <c r="AE10" s="111">
        <f t="shared" si="22"/>
        <v>150</v>
      </c>
      <c r="AF10" s="104">
        <f t="shared" si="11"/>
        <v>490</v>
      </c>
      <c r="AG10" s="104">
        <f t="shared" si="12"/>
        <v>320</v>
      </c>
      <c r="AH10" s="104">
        <f t="shared" si="13"/>
        <v>260</v>
      </c>
      <c r="AI10" s="104">
        <f t="shared" si="14"/>
        <v>210</v>
      </c>
      <c r="AJ10" s="108">
        <f>'ĐẤT PNN'!I10-'ĐẤT NN'!P10</f>
        <v>560</v>
      </c>
    </row>
    <row r="11" spans="1:36" s="17" customFormat="1" ht="94.5" customHeight="1" x14ac:dyDescent="0.25">
      <c r="A11" s="100">
        <f>'ĐẤT PNN'!A11</f>
        <v>6</v>
      </c>
      <c r="B11" s="100" t="str">
        <f>'ĐẤT PNN'!B11</f>
        <v>VT3*0,8</v>
      </c>
      <c r="C11" s="101" t="s">
        <v>29</v>
      </c>
      <c r="D11" s="101" t="s">
        <v>148</v>
      </c>
      <c r="E11" s="101" t="s">
        <v>54</v>
      </c>
      <c r="F11" s="101" t="s">
        <v>149</v>
      </c>
      <c r="G11" s="101" t="s">
        <v>145</v>
      </c>
      <c r="H11" s="102" t="str">
        <f t="shared" si="0"/>
        <v>phường Hàng GònTPLK3Vị trí 1240</v>
      </c>
      <c r="I11" s="109"/>
      <c r="J11" s="109"/>
      <c r="K11" s="126" t="str">
        <f>'ĐẤT PNN'!D11</f>
        <v>Các tuyến đường giao thông không đấu nối trực tiếp và thông ra Đường 21 tháng 4 đoạn từ Đầu Cầu Gia Liêu đến Giáp ngã ba Tân Phong có hiện trạng là đường nhựa, bê tông xi măng:
- Có bề rộng ≥5m, cách đường giao thông &gt;600m.
- Có bề rộng từ ≥3m đến &lt;5m, cách đường giao thông từ &gt;400m đến ≤600m.
- Có bề rộng &lt;3m, cách đường giao thông ≤200m.</v>
      </c>
      <c r="L11" s="127"/>
      <c r="M11" s="128"/>
      <c r="N11" s="110">
        <f t="shared" si="1"/>
        <v>200</v>
      </c>
      <c r="O11" s="110">
        <f t="shared" si="2"/>
        <v>165</v>
      </c>
      <c r="P11" s="110">
        <v>320</v>
      </c>
      <c r="Q11" s="110">
        <v>260</v>
      </c>
      <c r="R11" s="112">
        <f>VLOOKUP(C11,'[1]1. MA DO'!$E$5:$AJ$1933,32,0)</f>
        <v>1.1399999999999999</v>
      </c>
      <c r="S11" s="44">
        <f t="shared" si="15"/>
        <v>240</v>
      </c>
      <c r="T11" s="44">
        <f t="shared" si="16"/>
        <v>220</v>
      </c>
      <c r="U11" s="44">
        <f t="shared" si="17"/>
        <v>200</v>
      </c>
      <c r="V11" s="44">
        <f t="shared" si="18"/>
        <v>170</v>
      </c>
      <c r="W11" s="104">
        <f t="shared" si="4"/>
        <v>600</v>
      </c>
      <c r="X11" s="104">
        <f t="shared" si="5"/>
        <v>400</v>
      </c>
      <c r="Y11" s="104">
        <f t="shared" si="6"/>
        <v>320</v>
      </c>
      <c r="Z11" s="104">
        <f t="shared" si="7"/>
        <v>240</v>
      </c>
      <c r="AA11" s="105">
        <f>'ĐẤT PNN'!U11</f>
        <v>2</v>
      </c>
      <c r="AB11" s="111">
        <f t="shared" si="19"/>
        <v>195</v>
      </c>
      <c r="AC11" s="111">
        <f t="shared" si="20"/>
        <v>180</v>
      </c>
      <c r="AD11" s="111">
        <f t="shared" si="21"/>
        <v>165</v>
      </c>
      <c r="AE11" s="111">
        <f t="shared" si="22"/>
        <v>150</v>
      </c>
      <c r="AF11" s="104">
        <f t="shared" si="11"/>
        <v>490</v>
      </c>
      <c r="AG11" s="104">
        <f t="shared" si="12"/>
        <v>320</v>
      </c>
      <c r="AH11" s="104">
        <f t="shared" si="13"/>
        <v>260</v>
      </c>
      <c r="AI11" s="104">
        <f t="shared" si="14"/>
        <v>210</v>
      </c>
      <c r="AJ11" s="108">
        <f>'ĐẤT PNN'!I11-'ĐẤT NN'!P11</f>
        <v>340</v>
      </c>
    </row>
    <row r="12" spans="1:36" s="17" customFormat="1" ht="63" customHeight="1" x14ac:dyDescent="0.25">
      <c r="A12" s="100">
        <f>'ĐẤT PNN'!A12</f>
        <v>7</v>
      </c>
      <c r="B12" s="100" t="str">
        <f>'ĐẤT PNN'!B12</f>
        <v>VT4*0,8</v>
      </c>
      <c r="C12" s="101" t="s">
        <v>29</v>
      </c>
      <c r="D12" s="101" t="s">
        <v>150</v>
      </c>
      <c r="E12" s="101" t="s">
        <v>54</v>
      </c>
      <c r="F12" s="101" t="s">
        <v>151</v>
      </c>
      <c r="G12" s="101" t="s">
        <v>145</v>
      </c>
      <c r="H12" s="102" t="str">
        <f t="shared" si="0"/>
        <v>phường Hàng GònTPLK3Vị trí 1240</v>
      </c>
      <c r="I12" s="109"/>
      <c r="J12" s="109"/>
      <c r="K12" s="126" t="str">
        <f>'ĐẤT PNN'!D12</f>
        <v>Các tuyến đường giao thông không đấu nối trực tiếp và thông ra Đường 21 tháng 4 đoạn từ Đầu Cầu Gia Liêu đến Giáp ngã ba Tân Phong có hiện trạng là đường nhựa, bê tông xi măng:
- Có bề rộng từ ≥3m đến &lt;5m, cách đường giao thông &gt;600m.
- Có bề rộng &lt;3m, cách đường giao thông &gt; 200m.</v>
      </c>
      <c r="L12" s="127"/>
      <c r="M12" s="128"/>
      <c r="N12" s="110">
        <f t="shared" si="1"/>
        <v>170</v>
      </c>
      <c r="O12" s="110">
        <f t="shared" si="2"/>
        <v>150</v>
      </c>
      <c r="P12" s="110">
        <v>240</v>
      </c>
      <c r="Q12" s="110">
        <v>210</v>
      </c>
      <c r="R12" s="112">
        <f>VLOOKUP(C12,'[1]1. MA DO'!$E$5:$AJ$1933,32,0)</f>
        <v>1.1399999999999999</v>
      </c>
      <c r="S12" s="44">
        <f t="shared" si="15"/>
        <v>240</v>
      </c>
      <c r="T12" s="44">
        <f t="shared" si="16"/>
        <v>220</v>
      </c>
      <c r="U12" s="44">
        <f t="shared" si="17"/>
        <v>200</v>
      </c>
      <c r="V12" s="44">
        <f t="shared" si="18"/>
        <v>170</v>
      </c>
      <c r="W12" s="104">
        <f t="shared" si="4"/>
        <v>600</v>
      </c>
      <c r="X12" s="104">
        <f t="shared" si="5"/>
        <v>400</v>
      </c>
      <c r="Y12" s="104">
        <f t="shared" si="6"/>
        <v>320</v>
      </c>
      <c r="Z12" s="104">
        <f t="shared" si="7"/>
        <v>240</v>
      </c>
      <c r="AA12" s="105">
        <f>'ĐẤT PNN'!U12</f>
        <v>2</v>
      </c>
      <c r="AB12" s="111">
        <f t="shared" si="19"/>
        <v>195</v>
      </c>
      <c r="AC12" s="111">
        <f t="shared" si="20"/>
        <v>180</v>
      </c>
      <c r="AD12" s="111">
        <f t="shared" si="21"/>
        <v>165</v>
      </c>
      <c r="AE12" s="111">
        <f t="shared" si="22"/>
        <v>150</v>
      </c>
      <c r="AF12" s="104">
        <f t="shared" si="11"/>
        <v>490</v>
      </c>
      <c r="AG12" s="104">
        <f t="shared" si="12"/>
        <v>320</v>
      </c>
      <c r="AH12" s="104">
        <f t="shared" si="13"/>
        <v>260</v>
      </c>
      <c r="AI12" s="104">
        <f t="shared" si="14"/>
        <v>210</v>
      </c>
      <c r="AJ12" s="108">
        <f>'ĐẤT PNN'!I12-'ĐẤT NN'!P12</f>
        <v>290</v>
      </c>
    </row>
    <row r="13" spans="1:36" s="17" customFormat="1" ht="63" x14ac:dyDescent="0.25">
      <c r="A13" s="100">
        <f>'ĐẤT PNN'!A13</f>
        <v>8</v>
      </c>
      <c r="B13" s="100" t="str">
        <f>'ĐẤT PNN'!B13</f>
        <v>LK67DT</v>
      </c>
      <c r="C13" s="101" t="s">
        <v>36</v>
      </c>
      <c r="D13" s="101" t="s">
        <v>143</v>
      </c>
      <c r="E13" s="101" t="s">
        <v>54</v>
      </c>
      <c r="F13" s="101" t="s">
        <v>144</v>
      </c>
      <c r="G13" s="101" t="s">
        <v>145</v>
      </c>
      <c r="H13" s="102" t="str">
        <f t="shared" si="0"/>
        <v>phường Hàng GònTPLK3Vị trí 1240</v>
      </c>
      <c r="I13" s="73" t="s">
        <v>134</v>
      </c>
      <c r="J13" s="73" t="s">
        <v>133</v>
      </c>
      <c r="K13" s="43" t="str">
        <f>'ĐẤT PNN'!D13</f>
        <v>Đường Lê Hồng Phong (đường Xuân Tân - Xuân Định)</v>
      </c>
      <c r="L13" s="43" t="str">
        <f>'ĐẤT PNN'!E13</f>
        <v>Đường 21/4</v>
      </c>
      <c r="M13" s="43" t="str">
        <f>'ĐẤT PNN'!F13</f>
        <v>Giáp ranh xã Xuân Định</v>
      </c>
      <c r="N13" s="44">
        <f>S13</f>
        <v>240</v>
      </c>
      <c r="O13" s="103">
        <f>AB13</f>
        <v>195</v>
      </c>
      <c r="P13" s="103">
        <v>600</v>
      </c>
      <c r="Q13" s="103">
        <v>490</v>
      </c>
      <c r="R13" s="112">
        <f>VLOOKUP(C13,'[1]1. MA DO'!$E$5:$AJ$1933,32,0)</f>
        <v>1.1299999999999999</v>
      </c>
      <c r="S13" s="44">
        <v>240</v>
      </c>
      <c r="T13" s="45">
        <v>220</v>
      </c>
      <c r="U13" s="45">
        <v>200</v>
      </c>
      <c r="V13" s="45">
        <v>170</v>
      </c>
      <c r="W13" s="104">
        <f t="shared" si="4"/>
        <v>600</v>
      </c>
      <c r="X13" s="104">
        <f t="shared" si="5"/>
        <v>400</v>
      </c>
      <c r="Y13" s="104">
        <f t="shared" si="6"/>
        <v>320</v>
      </c>
      <c r="Z13" s="104">
        <f t="shared" si="7"/>
        <v>240</v>
      </c>
      <c r="AA13" s="105">
        <v>1</v>
      </c>
      <c r="AB13" s="106">
        <v>195</v>
      </c>
      <c r="AC13" s="107">
        <v>180</v>
      </c>
      <c r="AD13" s="107">
        <v>165</v>
      </c>
      <c r="AE13" s="107">
        <v>150</v>
      </c>
      <c r="AF13" s="104">
        <f t="shared" si="11"/>
        <v>490</v>
      </c>
      <c r="AG13" s="104">
        <f t="shared" si="12"/>
        <v>320</v>
      </c>
      <c r="AH13" s="104">
        <f t="shared" si="13"/>
        <v>260</v>
      </c>
      <c r="AI13" s="104">
        <f t="shared" si="14"/>
        <v>210</v>
      </c>
      <c r="AJ13" s="108">
        <f>'ĐẤT PNN'!I13-'ĐẤT NN'!P13</f>
        <v>1100</v>
      </c>
    </row>
    <row r="14" spans="1:36" s="17" customFormat="1" ht="94.5" customHeight="1" x14ac:dyDescent="0.25">
      <c r="A14" s="100">
        <f>'ĐẤT PNN'!A14</f>
        <v>9</v>
      </c>
      <c r="B14" s="100" t="str">
        <f>'ĐẤT PNN'!B14</f>
        <v>VT2</v>
      </c>
      <c r="C14" s="101" t="s">
        <v>36</v>
      </c>
      <c r="D14" s="101" t="s">
        <v>146</v>
      </c>
      <c r="E14" s="101" t="s">
        <v>54</v>
      </c>
      <c r="F14" s="101" t="s">
        <v>147</v>
      </c>
      <c r="G14" s="101" t="s">
        <v>145</v>
      </c>
      <c r="H14" s="102" t="str">
        <f t="shared" si="0"/>
        <v>phường Hàng GònTPLK3Vị trí 1240</v>
      </c>
      <c r="I14" s="109"/>
      <c r="J14" s="109"/>
      <c r="K14" s="126" t="str">
        <f>'ĐẤT PNN'!D14</f>
        <v>Các tuyến đường giao thông đấu nối trực tiếp ra Đường Lê Hồng Phong (đường Xuân Tân - Xuân Định) đoạn từ Đường 21/4 đến Giáp ranh xã Xuân Định có hiện trạng là đường nhựa, bê tông xi măng:
- Có bề rộng ≥5m, cách đường giao thông ≤600m.
- Có bề rộng từ ≥3m đến &lt;5m, cách đường giao thông ≤400m.</v>
      </c>
      <c r="L14" s="127"/>
      <c r="M14" s="128"/>
      <c r="N14" s="110">
        <f t="shared" ref="N14:N19" si="23">IF(B14="VT2",T14,IF(B14="VT3",U14,IF(B14="VT2*0,8",T14,IF(B14="VT3*0,8",U14,V14))))</f>
        <v>220</v>
      </c>
      <c r="O14" s="110">
        <f t="shared" ref="O14:O19" si="24">IF(B14="VT2",AC14,IF(B14="VT3",AD14,IF(B14="VT2*0,8",AC14,IF(B14="VT3*0,8",AD14,AE14))))</f>
        <v>180</v>
      </c>
      <c r="P14" s="110">
        <v>400</v>
      </c>
      <c r="Q14" s="110">
        <v>320</v>
      </c>
      <c r="R14" s="112">
        <f>VLOOKUP(C14,'[1]1. MA DO'!$E$5:$AJ$1933,32,0)</f>
        <v>1.1299999999999999</v>
      </c>
      <c r="S14" s="44">
        <f t="shared" ref="S14:S19" si="25">S13</f>
        <v>240</v>
      </c>
      <c r="T14" s="44">
        <f t="shared" ref="T14:T19" si="26">T13</f>
        <v>220</v>
      </c>
      <c r="U14" s="44">
        <f t="shared" ref="U14:U19" si="27">U13</f>
        <v>200</v>
      </c>
      <c r="V14" s="44">
        <f t="shared" ref="V14:V19" si="28">V13</f>
        <v>170</v>
      </c>
      <c r="W14" s="104">
        <f t="shared" si="4"/>
        <v>600</v>
      </c>
      <c r="X14" s="104">
        <f t="shared" si="5"/>
        <v>400</v>
      </c>
      <c r="Y14" s="104">
        <f t="shared" si="6"/>
        <v>320</v>
      </c>
      <c r="Z14" s="104">
        <f t="shared" si="7"/>
        <v>240</v>
      </c>
      <c r="AA14" s="105">
        <f>'ĐẤT PNN'!U14</f>
        <v>3</v>
      </c>
      <c r="AB14" s="111">
        <f t="shared" ref="AB14:AB19" si="29">AB13</f>
        <v>195</v>
      </c>
      <c r="AC14" s="111">
        <f t="shared" ref="AC14:AC19" si="30">AC13</f>
        <v>180</v>
      </c>
      <c r="AD14" s="111">
        <f t="shared" ref="AD14:AD19" si="31">AD13</f>
        <v>165</v>
      </c>
      <c r="AE14" s="111">
        <f t="shared" ref="AE14:AE19" si="32">AE13</f>
        <v>150</v>
      </c>
      <c r="AF14" s="104">
        <f t="shared" si="11"/>
        <v>490</v>
      </c>
      <c r="AG14" s="104">
        <f t="shared" si="12"/>
        <v>320</v>
      </c>
      <c r="AH14" s="104">
        <f t="shared" si="13"/>
        <v>260</v>
      </c>
      <c r="AI14" s="104">
        <f t="shared" si="14"/>
        <v>210</v>
      </c>
      <c r="AJ14" s="108">
        <f>'ĐẤT PNN'!I14-'ĐẤT NN'!P14</f>
        <v>380</v>
      </c>
    </row>
    <row r="15" spans="1:36" s="17" customFormat="1" ht="110.25" customHeight="1" x14ac:dyDescent="0.25">
      <c r="A15" s="100">
        <f>'ĐẤT PNN'!A15</f>
        <v>10</v>
      </c>
      <c r="B15" s="100" t="str">
        <f>'ĐẤT PNN'!B15</f>
        <v>VT3</v>
      </c>
      <c r="C15" s="101" t="s">
        <v>36</v>
      </c>
      <c r="D15" s="101" t="s">
        <v>148</v>
      </c>
      <c r="E15" s="101" t="s">
        <v>54</v>
      </c>
      <c r="F15" s="101" t="s">
        <v>149</v>
      </c>
      <c r="G15" s="101" t="s">
        <v>145</v>
      </c>
      <c r="H15" s="102" t="str">
        <f t="shared" si="0"/>
        <v>phường Hàng GònTPLK3Vị trí 1240</v>
      </c>
      <c r="I15" s="109"/>
      <c r="J15" s="109"/>
      <c r="K15" s="126" t="str">
        <f>'ĐẤT PNN'!D15</f>
        <v>Các tuyến đường giao thông đấu nối trực tiếp ra Đường Lê Hồng Phong (đường Xuân Tân - Xuân Định) đoạn từ Đường 21/4 đến Giáp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L15" s="127"/>
      <c r="M15" s="128"/>
      <c r="N15" s="110">
        <f t="shared" si="23"/>
        <v>200</v>
      </c>
      <c r="O15" s="110">
        <f t="shared" si="24"/>
        <v>165</v>
      </c>
      <c r="P15" s="110">
        <v>320</v>
      </c>
      <c r="Q15" s="110">
        <v>260</v>
      </c>
      <c r="R15" s="112">
        <f>VLOOKUP(C15,'[1]1. MA DO'!$E$5:$AJ$1933,32,0)</f>
        <v>1.1299999999999999</v>
      </c>
      <c r="S15" s="44">
        <f t="shared" si="25"/>
        <v>240</v>
      </c>
      <c r="T15" s="44">
        <f t="shared" si="26"/>
        <v>220</v>
      </c>
      <c r="U15" s="44">
        <f t="shared" si="27"/>
        <v>200</v>
      </c>
      <c r="V15" s="44">
        <f t="shared" si="28"/>
        <v>170</v>
      </c>
      <c r="W15" s="104">
        <f t="shared" si="4"/>
        <v>600</v>
      </c>
      <c r="X15" s="104">
        <f t="shared" si="5"/>
        <v>400</v>
      </c>
      <c r="Y15" s="104">
        <f t="shared" si="6"/>
        <v>320</v>
      </c>
      <c r="Z15" s="104">
        <f t="shared" si="7"/>
        <v>240</v>
      </c>
      <c r="AA15" s="105">
        <f>'ĐẤT PNN'!U15</f>
        <v>3</v>
      </c>
      <c r="AB15" s="111">
        <f t="shared" si="29"/>
        <v>195</v>
      </c>
      <c r="AC15" s="111">
        <f t="shared" si="30"/>
        <v>180</v>
      </c>
      <c r="AD15" s="111">
        <f t="shared" si="31"/>
        <v>165</v>
      </c>
      <c r="AE15" s="111">
        <f t="shared" si="32"/>
        <v>150</v>
      </c>
      <c r="AF15" s="104">
        <f t="shared" si="11"/>
        <v>490</v>
      </c>
      <c r="AG15" s="104">
        <f t="shared" si="12"/>
        <v>320</v>
      </c>
      <c r="AH15" s="104">
        <f t="shared" si="13"/>
        <v>260</v>
      </c>
      <c r="AI15" s="104">
        <f t="shared" si="14"/>
        <v>210</v>
      </c>
      <c r="AJ15" s="108">
        <f>'ĐẤT PNN'!I15-'ĐẤT NN'!P15</f>
        <v>180</v>
      </c>
    </row>
    <row r="16" spans="1:36" s="17" customFormat="1" ht="78.75" customHeight="1" x14ac:dyDescent="0.25">
      <c r="A16" s="100">
        <f>'ĐẤT PNN'!A16</f>
        <v>11</v>
      </c>
      <c r="B16" s="100" t="str">
        <f>'ĐẤT PNN'!B16</f>
        <v>VT4</v>
      </c>
      <c r="C16" s="101" t="s">
        <v>36</v>
      </c>
      <c r="D16" s="101" t="s">
        <v>150</v>
      </c>
      <c r="E16" s="101" t="s">
        <v>54</v>
      </c>
      <c r="F16" s="101" t="s">
        <v>151</v>
      </c>
      <c r="G16" s="101" t="s">
        <v>145</v>
      </c>
      <c r="H16" s="102" t="str">
        <f t="shared" si="0"/>
        <v>phường Hàng GònTPLK3Vị trí 1240</v>
      </c>
      <c r="I16" s="109"/>
      <c r="J16" s="109"/>
      <c r="K16" s="126" t="str">
        <f>'ĐẤT PNN'!D16</f>
        <v>Các tuyến đường giao thông đấu nối trực tiếp ra Đường Lê Hồng Phong (đường Xuân Tân - Xuân Định) đoạn từ Đường 21/4 đến Giáp ranh xã Xuân Định có hiện trạng là đường nhựa, bê tông xi măng:
- Có bề rộng từ ≥3m đến &lt;5m, cách đường giao thông &gt;600m.
- Có bề rộng &lt;3m, cách đường giao thông &gt;200m.</v>
      </c>
      <c r="L16" s="127"/>
      <c r="M16" s="128"/>
      <c r="N16" s="110">
        <f t="shared" si="23"/>
        <v>170</v>
      </c>
      <c r="O16" s="110">
        <f t="shared" si="24"/>
        <v>150</v>
      </c>
      <c r="P16" s="110">
        <v>240</v>
      </c>
      <c r="Q16" s="110">
        <v>210</v>
      </c>
      <c r="R16" s="112">
        <f>VLOOKUP(C16,'[1]1. MA DO'!$E$5:$AJ$1933,32,0)</f>
        <v>1.1299999999999999</v>
      </c>
      <c r="S16" s="44">
        <f t="shared" si="25"/>
        <v>240</v>
      </c>
      <c r="T16" s="44">
        <f t="shared" si="26"/>
        <v>220</v>
      </c>
      <c r="U16" s="44">
        <f t="shared" si="27"/>
        <v>200</v>
      </c>
      <c r="V16" s="44">
        <f t="shared" si="28"/>
        <v>170</v>
      </c>
      <c r="W16" s="104">
        <f t="shared" si="4"/>
        <v>600</v>
      </c>
      <c r="X16" s="104">
        <f t="shared" si="5"/>
        <v>400</v>
      </c>
      <c r="Y16" s="104">
        <f t="shared" si="6"/>
        <v>320</v>
      </c>
      <c r="Z16" s="104">
        <f t="shared" si="7"/>
        <v>240</v>
      </c>
      <c r="AA16" s="105">
        <f>'ĐẤT PNN'!U16</f>
        <v>3</v>
      </c>
      <c r="AB16" s="111">
        <f t="shared" si="29"/>
        <v>195</v>
      </c>
      <c r="AC16" s="111">
        <f t="shared" si="30"/>
        <v>180</v>
      </c>
      <c r="AD16" s="111">
        <f t="shared" si="31"/>
        <v>165</v>
      </c>
      <c r="AE16" s="111">
        <f t="shared" si="32"/>
        <v>150</v>
      </c>
      <c r="AF16" s="104">
        <f t="shared" si="11"/>
        <v>490</v>
      </c>
      <c r="AG16" s="104">
        <f t="shared" si="12"/>
        <v>320</v>
      </c>
      <c r="AH16" s="104">
        <f t="shared" si="13"/>
        <v>260</v>
      </c>
      <c r="AI16" s="104">
        <f t="shared" si="14"/>
        <v>210</v>
      </c>
      <c r="AJ16" s="108">
        <f>'ĐẤT PNN'!I16-'ĐẤT NN'!P16</f>
        <v>110</v>
      </c>
    </row>
    <row r="17" spans="1:36" s="17" customFormat="1" ht="94.5" customHeight="1" x14ac:dyDescent="0.25">
      <c r="A17" s="100">
        <f>'ĐẤT PNN'!A17</f>
        <v>12</v>
      </c>
      <c r="B17" s="100" t="str">
        <f>'ĐẤT PNN'!B17</f>
        <v>VT2*0,8</v>
      </c>
      <c r="C17" s="101" t="s">
        <v>36</v>
      </c>
      <c r="D17" s="101" t="s">
        <v>146</v>
      </c>
      <c r="E17" s="101" t="s">
        <v>54</v>
      </c>
      <c r="F17" s="101" t="s">
        <v>147</v>
      </c>
      <c r="G17" s="101" t="s">
        <v>145</v>
      </c>
      <c r="H17" s="102" t="str">
        <f t="shared" si="0"/>
        <v>phường Hàng GònTPLK3Vị trí 1240</v>
      </c>
      <c r="I17" s="109"/>
      <c r="J17" s="109"/>
      <c r="K17" s="126" t="str">
        <f>'ĐẤT PNN'!D17</f>
        <v>Các tuyến đường giao thông không đấu nối trực tiếp và thông ra Đường Lê Hồng Phong (đường Xuân Tân - Xuân Định) đoạn từ Đường 21/4 đến Giáp ranh xã Xuân Định có hiện trạng là đường nhựa, bê tông xi măng:
- Có bề rộng ≥5m, cách đường giao thông ≤600m.
- Có bề rộng từ ≥3m đến &lt;5m, cách đường giao thông ≤400m.</v>
      </c>
      <c r="L17" s="127"/>
      <c r="M17" s="128"/>
      <c r="N17" s="110">
        <f t="shared" si="23"/>
        <v>220</v>
      </c>
      <c r="O17" s="110">
        <f t="shared" si="24"/>
        <v>180</v>
      </c>
      <c r="P17" s="110">
        <v>400</v>
      </c>
      <c r="Q17" s="110">
        <v>320</v>
      </c>
      <c r="R17" s="112">
        <f>VLOOKUP(C17,'[1]1. MA DO'!$E$5:$AJ$1933,32,0)</f>
        <v>1.1299999999999999</v>
      </c>
      <c r="S17" s="44">
        <f t="shared" si="25"/>
        <v>240</v>
      </c>
      <c r="T17" s="44">
        <f t="shared" si="26"/>
        <v>220</v>
      </c>
      <c r="U17" s="44">
        <f t="shared" si="27"/>
        <v>200</v>
      </c>
      <c r="V17" s="44">
        <f t="shared" si="28"/>
        <v>170</v>
      </c>
      <c r="W17" s="104">
        <f t="shared" si="4"/>
        <v>600</v>
      </c>
      <c r="X17" s="104">
        <f t="shared" si="5"/>
        <v>400</v>
      </c>
      <c r="Y17" s="104">
        <f t="shared" si="6"/>
        <v>320</v>
      </c>
      <c r="Z17" s="104">
        <f t="shared" si="7"/>
        <v>240</v>
      </c>
      <c r="AA17" s="105">
        <f>'ĐẤT PNN'!U17</f>
        <v>3</v>
      </c>
      <c r="AB17" s="111">
        <f t="shared" si="29"/>
        <v>195</v>
      </c>
      <c r="AC17" s="111">
        <f t="shared" si="30"/>
        <v>180</v>
      </c>
      <c r="AD17" s="111">
        <f t="shared" si="31"/>
        <v>165</v>
      </c>
      <c r="AE17" s="111">
        <f t="shared" si="32"/>
        <v>150</v>
      </c>
      <c r="AF17" s="104">
        <f t="shared" si="11"/>
        <v>490</v>
      </c>
      <c r="AG17" s="104">
        <f t="shared" si="12"/>
        <v>320</v>
      </c>
      <c r="AH17" s="104">
        <f t="shared" si="13"/>
        <v>260</v>
      </c>
      <c r="AI17" s="104">
        <f t="shared" si="14"/>
        <v>210</v>
      </c>
      <c r="AJ17" s="108">
        <f>'ĐẤT PNN'!I17-'ĐẤT NN'!P17</f>
        <v>320</v>
      </c>
    </row>
    <row r="18" spans="1:36" s="17" customFormat="1" ht="94.5" customHeight="1" x14ac:dyDescent="0.25">
      <c r="A18" s="100">
        <f>'ĐẤT PNN'!A18</f>
        <v>13</v>
      </c>
      <c r="B18" s="100" t="str">
        <f>'ĐẤT PNN'!B18</f>
        <v>VT3*0,8</v>
      </c>
      <c r="C18" s="101" t="s">
        <v>36</v>
      </c>
      <c r="D18" s="101" t="s">
        <v>148</v>
      </c>
      <c r="E18" s="101" t="s">
        <v>54</v>
      </c>
      <c r="F18" s="101" t="s">
        <v>149</v>
      </c>
      <c r="G18" s="101" t="s">
        <v>145</v>
      </c>
      <c r="H18" s="102" t="str">
        <f t="shared" si="0"/>
        <v>phường Hàng GònTPLK3Vị trí 1240</v>
      </c>
      <c r="I18" s="109"/>
      <c r="J18" s="109"/>
      <c r="K18" s="126" t="str">
        <f>'ĐẤT PNN'!D18</f>
        <v>Các tuyến đường giao thông không đấu nối trực tiếp và thông ra Đường Lê Hồng Phong (đường Xuân Tân - Xuân Định) đoạn từ Đường 21/4 đến Giáp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L18" s="127"/>
      <c r="M18" s="128"/>
      <c r="N18" s="110">
        <f t="shared" si="23"/>
        <v>200</v>
      </c>
      <c r="O18" s="110">
        <f t="shared" si="24"/>
        <v>165</v>
      </c>
      <c r="P18" s="110">
        <v>320</v>
      </c>
      <c r="Q18" s="110">
        <v>260</v>
      </c>
      <c r="R18" s="112">
        <f>VLOOKUP(C18,'[1]1. MA DO'!$E$5:$AJ$1933,32,0)</f>
        <v>1.1299999999999999</v>
      </c>
      <c r="S18" s="44">
        <f t="shared" si="25"/>
        <v>240</v>
      </c>
      <c r="T18" s="44">
        <f t="shared" si="26"/>
        <v>220</v>
      </c>
      <c r="U18" s="44">
        <f t="shared" si="27"/>
        <v>200</v>
      </c>
      <c r="V18" s="44">
        <f t="shared" si="28"/>
        <v>170</v>
      </c>
      <c r="W18" s="104">
        <f t="shared" si="4"/>
        <v>600</v>
      </c>
      <c r="X18" s="104">
        <f t="shared" si="5"/>
        <v>400</v>
      </c>
      <c r="Y18" s="104">
        <f t="shared" si="6"/>
        <v>320</v>
      </c>
      <c r="Z18" s="104">
        <f t="shared" si="7"/>
        <v>240</v>
      </c>
      <c r="AA18" s="105">
        <f>'ĐẤT PNN'!U18</f>
        <v>3</v>
      </c>
      <c r="AB18" s="111">
        <f t="shared" si="29"/>
        <v>195</v>
      </c>
      <c r="AC18" s="111">
        <f t="shared" si="30"/>
        <v>180</v>
      </c>
      <c r="AD18" s="111">
        <f t="shared" si="31"/>
        <v>165</v>
      </c>
      <c r="AE18" s="111">
        <f t="shared" si="32"/>
        <v>150</v>
      </c>
      <c r="AF18" s="104">
        <f t="shared" si="11"/>
        <v>490</v>
      </c>
      <c r="AG18" s="104">
        <f t="shared" si="12"/>
        <v>320</v>
      </c>
      <c r="AH18" s="104">
        <f t="shared" si="13"/>
        <v>260</v>
      </c>
      <c r="AI18" s="104">
        <f t="shared" si="14"/>
        <v>210</v>
      </c>
      <c r="AJ18" s="108">
        <f>'ĐẤT PNN'!I18-'ĐẤT NN'!P18</f>
        <v>140</v>
      </c>
    </row>
    <row r="19" spans="1:36" s="17" customFormat="1" ht="78.75" customHeight="1" x14ac:dyDescent="0.25">
      <c r="A19" s="100">
        <f>'ĐẤT PNN'!A19</f>
        <v>14</v>
      </c>
      <c r="B19" s="100" t="str">
        <f>'ĐẤT PNN'!B19</f>
        <v>VT4*0,8</v>
      </c>
      <c r="C19" s="101" t="s">
        <v>36</v>
      </c>
      <c r="D19" s="101" t="s">
        <v>150</v>
      </c>
      <c r="E19" s="101" t="s">
        <v>54</v>
      </c>
      <c r="F19" s="101" t="s">
        <v>151</v>
      </c>
      <c r="G19" s="101" t="s">
        <v>145</v>
      </c>
      <c r="H19" s="102" t="str">
        <f t="shared" si="0"/>
        <v>phường Hàng GònTPLK3Vị trí 1240</v>
      </c>
      <c r="I19" s="109"/>
      <c r="J19" s="109"/>
      <c r="K19" s="126" t="str">
        <f>'ĐẤT PNN'!D19</f>
        <v>Các tuyến đường giao thông không đấu nối trực tiếp và thông ra Đường Lê Hồng Phong (đường Xuân Tân - Xuân Định) đoạn từ Đường 21/4 đến Giáp ranh xã Xuân Định có hiện trạng là đường nhựa, bê tông xi măng:
- Có bề rộng từ ≥3m đến &lt;5m, cách đường giao thông &gt;600m.
- Có bề rộng &lt;3m, cách đường giao thông &gt; 200m.</v>
      </c>
      <c r="L19" s="127"/>
      <c r="M19" s="128"/>
      <c r="N19" s="110">
        <f t="shared" si="23"/>
        <v>170</v>
      </c>
      <c r="O19" s="110">
        <f t="shared" si="24"/>
        <v>150</v>
      </c>
      <c r="P19" s="110">
        <v>240</v>
      </c>
      <c r="Q19" s="110">
        <v>210</v>
      </c>
      <c r="R19" s="112">
        <f>VLOOKUP(C19,'[1]1. MA DO'!$E$5:$AJ$1933,32,0)</f>
        <v>1.1299999999999999</v>
      </c>
      <c r="S19" s="44">
        <f t="shared" si="25"/>
        <v>240</v>
      </c>
      <c r="T19" s="44">
        <f t="shared" si="26"/>
        <v>220</v>
      </c>
      <c r="U19" s="44">
        <f t="shared" si="27"/>
        <v>200</v>
      </c>
      <c r="V19" s="44">
        <f t="shared" si="28"/>
        <v>170</v>
      </c>
      <c r="W19" s="104">
        <f t="shared" si="4"/>
        <v>600</v>
      </c>
      <c r="X19" s="104">
        <f t="shared" si="5"/>
        <v>400</v>
      </c>
      <c r="Y19" s="104">
        <f t="shared" si="6"/>
        <v>320</v>
      </c>
      <c r="Z19" s="104">
        <f t="shared" si="7"/>
        <v>240</v>
      </c>
      <c r="AA19" s="105">
        <f>'ĐẤT PNN'!U19</f>
        <v>3</v>
      </c>
      <c r="AB19" s="111">
        <f t="shared" si="29"/>
        <v>195</v>
      </c>
      <c r="AC19" s="111">
        <f t="shared" si="30"/>
        <v>180</v>
      </c>
      <c r="AD19" s="111">
        <f t="shared" si="31"/>
        <v>165</v>
      </c>
      <c r="AE19" s="111">
        <f t="shared" si="32"/>
        <v>150</v>
      </c>
      <c r="AF19" s="104">
        <f t="shared" si="11"/>
        <v>490</v>
      </c>
      <c r="AG19" s="104">
        <f t="shared" si="12"/>
        <v>320</v>
      </c>
      <c r="AH19" s="104">
        <f t="shared" si="13"/>
        <v>260</v>
      </c>
      <c r="AI19" s="104">
        <f t="shared" si="14"/>
        <v>210</v>
      </c>
      <c r="AJ19" s="108">
        <f>'ĐẤT PNN'!I19-'ĐẤT NN'!P19</f>
        <v>80</v>
      </c>
    </row>
    <row r="20" spans="1:36" s="17" customFormat="1" ht="63" x14ac:dyDescent="0.25">
      <c r="A20" s="100">
        <f>'ĐẤT PNN'!A20</f>
        <v>15</v>
      </c>
      <c r="B20" s="100" t="str">
        <f>'ĐẤT PNN'!B20</f>
        <v>LK68DT</v>
      </c>
      <c r="C20" s="101" t="s">
        <v>38</v>
      </c>
      <c r="D20" s="101" t="s">
        <v>143</v>
      </c>
      <c r="E20" s="101" t="s">
        <v>54</v>
      </c>
      <c r="F20" s="101" t="s">
        <v>144</v>
      </c>
      <c r="G20" s="101" t="s">
        <v>145</v>
      </c>
      <c r="H20" s="102" t="str">
        <f t="shared" si="0"/>
        <v>phường Hàng GònTPLK3Vị trí 1240</v>
      </c>
      <c r="I20" s="73" t="s">
        <v>134</v>
      </c>
      <c r="J20" s="73" t="s">
        <v>133</v>
      </c>
      <c r="K20" s="43" t="str">
        <f>'ĐẤT PNN'!D20</f>
        <v>Đường từ tổ 31B đi khu Bàu Tra</v>
      </c>
      <c r="L20" s="43" t="str">
        <f>'ĐẤT PNN'!E20</f>
        <v>Tuyến đường qua khu đô thị mới</v>
      </c>
      <c r="M20" s="43" t="str">
        <f>'ĐẤT PNN'!F20</f>
        <v>Đường Nguyễn Trãi</v>
      </c>
      <c r="N20" s="44">
        <f>S20</f>
        <v>240</v>
      </c>
      <c r="O20" s="103">
        <f>AB20</f>
        <v>195</v>
      </c>
      <c r="P20" s="103">
        <v>600</v>
      </c>
      <c r="Q20" s="103">
        <v>490</v>
      </c>
      <c r="R20" s="112">
        <f>VLOOKUP(C20,'[1]1. MA DO'!$E$5:$AJ$1933,32,0)</f>
        <v>1.1299999999999999</v>
      </c>
      <c r="S20" s="44">
        <v>240</v>
      </c>
      <c r="T20" s="45">
        <v>220</v>
      </c>
      <c r="U20" s="45">
        <v>200</v>
      </c>
      <c r="V20" s="45">
        <v>170</v>
      </c>
      <c r="W20" s="104">
        <f t="shared" si="4"/>
        <v>600</v>
      </c>
      <c r="X20" s="104">
        <f t="shared" si="5"/>
        <v>400</v>
      </c>
      <c r="Y20" s="104">
        <f t="shared" si="6"/>
        <v>320</v>
      </c>
      <c r="Z20" s="104">
        <f t="shared" si="7"/>
        <v>240</v>
      </c>
      <c r="AA20" s="105">
        <v>1</v>
      </c>
      <c r="AB20" s="106">
        <v>195</v>
      </c>
      <c r="AC20" s="107">
        <v>180</v>
      </c>
      <c r="AD20" s="107">
        <v>165</v>
      </c>
      <c r="AE20" s="107">
        <v>150</v>
      </c>
      <c r="AF20" s="104">
        <f t="shared" si="11"/>
        <v>490</v>
      </c>
      <c r="AG20" s="104">
        <f t="shared" si="12"/>
        <v>320</v>
      </c>
      <c r="AH20" s="104">
        <f t="shared" si="13"/>
        <v>260</v>
      </c>
      <c r="AI20" s="104">
        <f t="shared" si="14"/>
        <v>210</v>
      </c>
      <c r="AJ20" s="108">
        <f>'ĐẤT PNN'!I20-'ĐẤT NN'!P20</f>
        <v>600</v>
      </c>
    </row>
    <row r="21" spans="1:36" s="17" customFormat="1" ht="94.5" customHeight="1" x14ac:dyDescent="0.25">
      <c r="A21" s="100">
        <f>'ĐẤT PNN'!A21</f>
        <v>16</v>
      </c>
      <c r="B21" s="100" t="str">
        <f>'ĐẤT PNN'!B21</f>
        <v>VT2</v>
      </c>
      <c r="C21" s="101" t="s">
        <v>38</v>
      </c>
      <c r="D21" s="101" t="s">
        <v>146</v>
      </c>
      <c r="E21" s="101" t="s">
        <v>54</v>
      </c>
      <c r="F21" s="101" t="s">
        <v>147</v>
      </c>
      <c r="G21" s="101" t="s">
        <v>145</v>
      </c>
      <c r="H21" s="102" t="str">
        <f t="shared" si="0"/>
        <v>phường Hàng GònTPLK3Vị trí 1240</v>
      </c>
      <c r="I21" s="109"/>
      <c r="J21" s="109"/>
      <c r="K21" s="126" t="str">
        <f>'ĐẤT PNN'!D21</f>
        <v>Các tuyến đường giao thông đấu nối trực tiếp ra Đường từ tổ 31B đi khu Bàu Tra đoạn từ Tuyến đường qua khu đô thị mới đến Đường Nguyễn Trãi có hiện trạng là đường nhựa, bê tông xi măng:
- Có bề rộng ≥5m, cách đường giao thông ≤600m.
- Có bề rộng từ ≥3m đến &lt;5m, cách đường giao thông ≤400m.</v>
      </c>
      <c r="L21" s="127"/>
      <c r="M21" s="128"/>
      <c r="N21" s="110">
        <f t="shared" ref="N21:N26" si="33">IF(B21="VT2",T21,IF(B21="VT3",U21,IF(B21="VT2*0,8",T21,IF(B21="VT3*0,8",U21,V21))))</f>
        <v>220</v>
      </c>
      <c r="O21" s="110">
        <f t="shared" ref="O21:O26" si="34">IF(B21="VT2",AC21,IF(B21="VT3",AD21,IF(B21="VT2*0,8",AC21,IF(B21="VT3*0,8",AD21,AE21))))</f>
        <v>180</v>
      </c>
      <c r="P21" s="110">
        <v>400</v>
      </c>
      <c r="Q21" s="110">
        <v>320</v>
      </c>
      <c r="R21" s="112">
        <f>VLOOKUP(C21,'[1]1. MA DO'!$E$5:$AJ$1933,32,0)</f>
        <v>1.1299999999999999</v>
      </c>
      <c r="S21" s="44">
        <f t="shared" ref="S21:S26" si="35">S20</f>
        <v>240</v>
      </c>
      <c r="T21" s="44">
        <f t="shared" ref="T21:T26" si="36">T20</f>
        <v>220</v>
      </c>
      <c r="U21" s="44">
        <f t="shared" ref="U21:U26" si="37">U20</f>
        <v>200</v>
      </c>
      <c r="V21" s="44">
        <f t="shared" ref="V21:V26" si="38">V20</f>
        <v>170</v>
      </c>
      <c r="W21" s="104">
        <f t="shared" si="4"/>
        <v>600</v>
      </c>
      <c r="X21" s="104">
        <f t="shared" si="5"/>
        <v>400</v>
      </c>
      <c r="Y21" s="104">
        <f t="shared" si="6"/>
        <v>320</v>
      </c>
      <c r="Z21" s="104">
        <f t="shared" si="7"/>
        <v>240</v>
      </c>
      <c r="AA21" s="105">
        <f>'ĐẤT PNN'!U21</f>
        <v>3</v>
      </c>
      <c r="AB21" s="111">
        <f t="shared" ref="AB21:AB26" si="39">AB20</f>
        <v>195</v>
      </c>
      <c r="AC21" s="111">
        <f t="shared" ref="AC21:AC26" si="40">AC20</f>
        <v>180</v>
      </c>
      <c r="AD21" s="111">
        <f t="shared" ref="AD21:AD26" si="41">AD20</f>
        <v>165</v>
      </c>
      <c r="AE21" s="111">
        <f t="shared" ref="AE21:AE26" si="42">AE20</f>
        <v>150</v>
      </c>
      <c r="AF21" s="104">
        <f t="shared" si="11"/>
        <v>490</v>
      </c>
      <c r="AG21" s="104">
        <f t="shared" si="12"/>
        <v>320</v>
      </c>
      <c r="AH21" s="104">
        <f t="shared" si="13"/>
        <v>260</v>
      </c>
      <c r="AI21" s="104">
        <f t="shared" si="14"/>
        <v>210</v>
      </c>
      <c r="AJ21" s="108">
        <f>'ĐẤT PNN'!I21-'ĐẤT NN'!P21</f>
        <v>320</v>
      </c>
    </row>
    <row r="22" spans="1:36" s="17" customFormat="1" ht="110.25" customHeight="1" x14ac:dyDescent="0.25">
      <c r="A22" s="100">
        <f>'ĐẤT PNN'!A22</f>
        <v>17</v>
      </c>
      <c r="B22" s="100" t="str">
        <f>'ĐẤT PNN'!B22</f>
        <v>VT3</v>
      </c>
      <c r="C22" s="101" t="s">
        <v>38</v>
      </c>
      <c r="D22" s="101" t="s">
        <v>148</v>
      </c>
      <c r="E22" s="101" t="s">
        <v>54</v>
      </c>
      <c r="F22" s="101" t="s">
        <v>149</v>
      </c>
      <c r="G22" s="101" t="s">
        <v>145</v>
      </c>
      <c r="H22" s="102" t="str">
        <f t="shared" si="0"/>
        <v>phường Hàng GònTPLK3Vị trí 1240</v>
      </c>
      <c r="I22" s="109"/>
      <c r="J22" s="109"/>
      <c r="K22" s="126" t="str">
        <f>'ĐẤT PNN'!D22</f>
        <v>Các tuyến đường giao thông đấu nối trực tiếp ra Đường từ tổ 31B đi khu Bàu Tra đoạn từ Tuyến đường qua khu đô thị mới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L22" s="127"/>
      <c r="M22" s="128"/>
      <c r="N22" s="110">
        <f t="shared" si="33"/>
        <v>200</v>
      </c>
      <c r="O22" s="110">
        <f t="shared" si="34"/>
        <v>165</v>
      </c>
      <c r="P22" s="110">
        <v>320</v>
      </c>
      <c r="Q22" s="110">
        <v>260</v>
      </c>
      <c r="R22" s="112">
        <f>VLOOKUP(C22,'[1]1. MA DO'!$E$5:$AJ$1933,32,0)</f>
        <v>1.1299999999999999</v>
      </c>
      <c r="S22" s="44">
        <f t="shared" si="35"/>
        <v>240</v>
      </c>
      <c r="T22" s="44">
        <f t="shared" si="36"/>
        <v>220</v>
      </c>
      <c r="U22" s="44">
        <f t="shared" si="37"/>
        <v>200</v>
      </c>
      <c r="V22" s="44">
        <f t="shared" si="38"/>
        <v>170</v>
      </c>
      <c r="W22" s="104">
        <f t="shared" si="4"/>
        <v>600</v>
      </c>
      <c r="X22" s="104">
        <f t="shared" si="5"/>
        <v>400</v>
      </c>
      <c r="Y22" s="104">
        <f t="shared" si="6"/>
        <v>320</v>
      </c>
      <c r="Z22" s="104">
        <f t="shared" si="7"/>
        <v>240</v>
      </c>
      <c r="AA22" s="105">
        <f>'ĐẤT PNN'!U22</f>
        <v>3</v>
      </c>
      <c r="AB22" s="111">
        <f t="shared" si="39"/>
        <v>195</v>
      </c>
      <c r="AC22" s="111">
        <f t="shared" si="40"/>
        <v>180</v>
      </c>
      <c r="AD22" s="111">
        <f t="shared" si="41"/>
        <v>165</v>
      </c>
      <c r="AE22" s="111">
        <f t="shared" si="42"/>
        <v>150</v>
      </c>
      <c r="AF22" s="104">
        <f t="shared" si="11"/>
        <v>490</v>
      </c>
      <c r="AG22" s="104">
        <f t="shared" si="12"/>
        <v>320</v>
      </c>
      <c r="AH22" s="104">
        <f t="shared" si="13"/>
        <v>260</v>
      </c>
      <c r="AI22" s="104">
        <f t="shared" si="14"/>
        <v>210</v>
      </c>
      <c r="AJ22" s="108">
        <f>'ĐẤT PNN'!I22-'ĐẤT NN'!P22</f>
        <v>180</v>
      </c>
    </row>
    <row r="23" spans="1:36" s="17" customFormat="1" ht="78.75" customHeight="1" x14ac:dyDescent="0.25">
      <c r="A23" s="100">
        <f>'ĐẤT PNN'!A23</f>
        <v>18</v>
      </c>
      <c r="B23" s="100" t="str">
        <f>'ĐẤT PNN'!B23</f>
        <v>VT4</v>
      </c>
      <c r="C23" s="101" t="s">
        <v>38</v>
      </c>
      <c r="D23" s="101" t="s">
        <v>150</v>
      </c>
      <c r="E23" s="101" t="s">
        <v>54</v>
      </c>
      <c r="F23" s="101" t="s">
        <v>151</v>
      </c>
      <c r="G23" s="101" t="s">
        <v>145</v>
      </c>
      <c r="H23" s="102" t="str">
        <f t="shared" si="0"/>
        <v>phường Hàng GònTPLK3Vị trí 1240</v>
      </c>
      <c r="I23" s="109"/>
      <c r="J23" s="109"/>
      <c r="K23" s="126" t="str">
        <f>'ĐẤT PNN'!D23</f>
        <v>Các tuyến đường giao thông đấu nối trực tiếp ra Đường từ tổ 31B đi khu Bàu Tra đoạn từ Tuyến đường qua khu đô thị mới đến Đường Nguyễn Trãi có hiện trạng là đường nhựa, bê tông xi măng:
- Có bề rộng từ ≥3m đến &lt;5m, cách đường giao thông &gt;600m.
- Có bề rộng &lt;3m, cách đường giao thông &gt;200m.</v>
      </c>
      <c r="L23" s="127"/>
      <c r="M23" s="128"/>
      <c r="N23" s="110">
        <f t="shared" si="33"/>
        <v>170</v>
      </c>
      <c r="O23" s="110">
        <f t="shared" si="34"/>
        <v>150</v>
      </c>
      <c r="P23" s="110">
        <v>240</v>
      </c>
      <c r="Q23" s="110">
        <v>210</v>
      </c>
      <c r="R23" s="112">
        <f>VLOOKUP(C23,'[1]1. MA DO'!$E$5:$AJ$1933,32,0)</f>
        <v>1.1299999999999999</v>
      </c>
      <c r="S23" s="44">
        <f t="shared" si="35"/>
        <v>240</v>
      </c>
      <c r="T23" s="44">
        <f t="shared" si="36"/>
        <v>220</v>
      </c>
      <c r="U23" s="44">
        <f t="shared" si="37"/>
        <v>200</v>
      </c>
      <c r="V23" s="44">
        <f t="shared" si="38"/>
        <v>170</v>
      </c>
      <c r="W23" s="104">
        <f t="shared" si="4"/>
        <v>600</v>
      </c>
      <c r="X23" s="104">
        <f t="shared" si="5"/>
        <v>400</v>
      </c>
      <c r="Y23" s="104">
        <f t="shared" si="6"/>
        <v>320</v>
      </c>
      <c r="Z23" s="104">
        <f t="shared" si="7"/>
        <v>240</v>
      </c>
      <c r="AA23" s="105">
        <f>'ĐẤT PNN'!U23</f>
        <v>3</v>
      </c>
      <c r="AB23" s="111">
        <f t="shared" si="39"/>
        <v>195</v>
      </c>
      <c r="AC23" s="111">
        <f t="shared" si="40"/>
        <v>180</v>
      </c>
      <c r="AD23" s="111">
        <f t="shared" si="41"/>
        <v>165</v>
      </c>
      <c r="AE23" s="111">
        <f t="shared" si="42"/>
        <v>150</v>
      </c>
      <c r="AF23" s="104">
        <f t="shared" si="11"/>
        <v>490</v>
      </c>
      <c r="AG23" s="104">
        <f t="shared" si="12"/>
        <v>320</v>
      </c>
      <c r="AH23" s="104">
        <f t="shared" si="13"/>
        <v>260</v>
      </c>
      <c r="AI23" s="104">
        <f t="shared" si="14"/>
        <v>210</v>
      </c>
      <c r="AJ23" s="108">
        <f>'ĐẤT PNN'!I23-'ĐẤT NN'!P23</f>
        <v>110</v>
      </c>
    </row>
    <row r="24" spans="1:36" s="17" customFormat="1" ht="94.5" customHeight="1" x14ac:dyDescent="0.25">
      <c r="A24" s="100">
        <f>'ĐẤT PNN'!A24</f>
        <v>19</v>
      </c>
      <c r="B24" s="100" t="str">
        <f>'ĐẤT PNN'!B24</f>
        <v>VT2*0,8</v>
      </c>
      <c r="C24" s="101" t="s">
        <v>38</v>
      </c>
      <c r="D24" s="101" t="s">
        <v>146</v>
      </c>
      <c r="E24" s="101" t="s">
        <v>54</v>
      </c>
      <c r="F24" s="101" t="s">
        <v>147</v>
      </c>
      <c r="G24" s="101" t="s">
        <v>145</v>
      </c>
      <c r="H24" s="102" t="str">
        <f t="shared" si="0"/>
        <v>phường Hàng GònTPLK3Vị trí 1240</v>
      </c>
      <c r="I24" s="109"/>
      <c r="J24" s="109"/>
      <c r="K24" s="126" t="str">
        <f>'ĐẤT PNN'!D24</f>
        <v>Các tuyến đường giao thông không đấu nối trực tiếp và thông ra Đường từ tổ 31B đi khu Bàu Tra đoạn từ Tuyến đường qua khu đô thị mới đến Đường Nguyễn Trãi có hiện trạng là đường nhựa, bê tông xi măng:
- Có bề rộng ≥5m, cách đường giao thông ≤600m.
- Có bề rộng từ ≥3m đến &lt;5m, cách đường giao thông ≤400m.</v>
      </c>
      <c r="L24" s="127"/>
      <c r="M24" s="128"/>
      <c r="N24" s="110">
        <f t="shared" si="33"/>
        <v>220</v>
      </c>
      <c r="O24" s="110">
        <f t="shared" si="34"/>
        <v>180</v>
      </c>
      <c r="P24" s="110">
        <v>400</v>
      </c>
      <c r="Q24" s="110">
        <v>320</v>
      </c>
      <c r="R24" s="112">
        <f>VLOOKUP(C24,'[1]1. MA DO'!$E$5:$AJ$1933,32,0)</f>
        <v>1.1299999999999999</v>
      </c>
      <c r="S24" s="44">
        <f t="shared" si="35"/>
        <v>240</v>
      </c>
      <c r="T24" s="44">
        <f t="shared" si="36"/>
        <v>220</v>
      </c>
      <c r="U24" s="44">
        <f t="shared" si="37"/>
        <v>200</v>
      </c>
      <c r="V24" s="44">
        <f t="shared" si="38"/>
        <v>170</v>
      </c>
      <c r="W24" s="104">
        <f t="shared" si="4"/>
        <v>600</v>
      </c>
      <c r="X24" s="104">
        <f t="shared" si="5"/>
        <v>400</v>
      </c>
      <c r="Y24" s="104">
        <f t="shared" si="6"/>
        <v>320</v>
      </c>
      <c r="Z24" s="104">
        <f t="shared" si="7"/>
        <v>240</v>
      </c>
      <c r="AA24" s="105">
        <f>'ĐẤT PNN'!U24</f>
        <v>3</v>
      </c>
      <c r="AB24" s="111">
        <f t="shared" si="39"/>
        <v>195</v>
      </c>
      <c r="AC24" s="111">
        <f t="shared" si="40"/>
        <v>180</v>
      </c>
      <c r="AD24" s="111">
        <f t="shared" si="41"/>
        <v>165</v>
      </c>
      <c r="AE24" s="111">
        <f t="shared" si="42"/>
        <v>150</v>
      </c>
      <c r="AF24" s="104">
        <f t="shared" si="11"/>
        <v>490</v>
      </c>
      <c r="AG24" s="104">
        <f t="shared" si="12"/>
        <v>320</v>
      </c>
      <c r="AH24" s="104">
        <f t="shared" si="13"/>
        <v>260</v>
      </c>
      <c r="AI24" s="104">
        <f t="shared" si="14"/>
        <v>210</v>
      </c>
      <c r="AJ24" s="108">
        <f>'ĐẤT PNN'!I24-'ĐẤT NN'!P24</f>
        <v>260</v>
      </c>
    </row>
    <row r="25" spans="1:36" s="17" customFormat="1" ht="94.5" customHeight="1" x14ac:dyDescent="0.25">
      <c r="A25" s="100">
        <f>'ĐẤT PNN'!A25</f>
        <v>20</v>
      </c>
      <c r="B25" s="100" t="str">
        <f>'ĐẤT PNN'!B25</f>
        <v>VT3*0,8</v>
      </c>
      <c r="C25" s="101" t="s">
        <v>38</v>
      </c>
      <c r="D25" s="101" t="s">
        <v>148</v>
      </c>
      <c r="E25" s="101" t="s">
        <v>54</v>
      </c>
      <c r="F25" s="101" t="s">
        <v>149</v>
      </c>
      <c r="G25" s="101" t="s">
        <v>145</v>
      </c>
      <c r="H25" s="102" t="str">
        <f t="shared" si="0"/>
        <v>phường Hàng GònTPLK3Vị trí 1240</v>
      </c>
      <c r="I25" s="109"/>
      <c r="J25" s="109"/>
      <c r="K25" s="126" t="str">
        <f>'ĐẤT PNN'!D25</f>
        <v>Các tuyến đường giao thông không đấu nối trực tiếp và thông ra Đường từ tổ 31B đi khu Bàu Tra đoạn từ Tuyến đường qua khu đô thị mới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L25" s="127"/>
      <c r="M25" s="128"/>
      <c r="N25" s="110">
        <f t="shared" si="33"/>
        <v>200</v>
      </c>
      <c r="O25" s="110">
        <f t="shared" si="34"/>
        <v>165</v>
      </c>
      <c r="P25" s="110">
        <v>320</v>
      </c>
      <c r="Q25" s="110">
        <v>260</v>
      </c>
      <c r="R25" s="112">
        <f>VLOOKUP(C25,'[1]1. MA DO'!$E$5:$AJ$1933,32,0)</f>
        <v>1.1299999999999999</v>
      </c>
      <c r="S25" s="44">
        <f t="shared" si="35"/>
        <v>240</v>
      </c>
      <c r="T25" s="44">
        <f t="shared" si="36"/>
        <v>220</v>
      </c>
      <c r="U25" s="44">
        <f t="shared" si="37"/>
        <v>200</v>
      </c>
      <c r="V25" s="44">
        <f t="shared" si="38"/>
        <v>170</v>
      </c>
      <c r="W25" s="104">
        <f t="shared" si="4"/>
        <v>600</v>
      </c>
      <c r="X25" s="104">
        <f t="shared" si="5"/>
        <v>400</v>
      </c>
      <c r="Y25" s="104">
        <f t="shared" si="6"/>
        <v>320</v>
      </c>
      <c r="Z25" s="104">
        <f t="shared" si="7"/>
        <v>240</v>
      </c>
      <c r="AA25" s="105">
        <f>'ĐẤT PNN'!U25</f>
        <v>3</v>
      </c>
      <c r="AB25" s="111">
        <f t="shared" si="39"/>
        <v>195</v>
      </c>
      <c r="AC25" s="111">
        <f t="shared" si="40"/>
        <v>180</v>
      </c>
      <c r="AD25" s="111">
        <f t="shared" si="41"/>
        <v>165</v>
      </c>
      <c r="AE25" s="111">
        <f t="shared" si="42"/>
        <v>150</v>
      </c>
      <c r="AF25" s="104">
        <f t="shared" si="11"/>
        <v>490</v>
      </c>
      <c r="AG25" s="104">
        <f t="shared" si="12"/>
        <v>320</v>
      </c>
      <c r="AH25" s="104">
        <f t="shared" si="13"/>
        <v>260</v>
      </c>
      <c r="AI25" s="104">
        <f t="shared" si="14"/>
        <v>210</v>
      </c>
      <c r="AJ25" s="108">
        <f>'ĐẤT PNN'!I25-'ĐẤT NN'!P25</f>
        <v>140</v>
      </c>
    </row>
    <row r="26" spans="1:36" s="17" customFormat="1" ht="78.75" customHeight="1" x14ac:dyDescent="0.25">
      <c r="A26" s="100">
        <f>'ĐẤT PNN'!A26</f>
        <v>21</v>
      </c>
      <c r="B26" s="100" t="str">
        <f>'ĐẤT PNN'!B26</f>
        <v>VT4*0,8</v>
      </c>
      <c r="C26" s="101" t="s">
        <v>38</v>
      </c>
      <c r="D26" s="101" t="s">
        <v>150</v>
      </c>
      <c r="E26" s="101" t="s">
        <v>54</v>
      </c>
      <c r="F26" s="101" t="s">
        <v>151</v>
      </c>
      <c r="G26" s="101" t="s">
        <v>145</v>
      </c>
      <c r="H26" s="102" t="str">
        <f t="shared" si="0"/>
        <v>phường Hàng GònTPLK3Vị trí 1240</v>
      </c>
      <c r="I26" s="109"/>
      <c r="J26" s="109"/>
      <c r="K26" s="126" t="str">
        <f>'ĐẤT PNN'!D26</f>
        <v>Các tuyến đường giao thông không đấu nối trực tiếp và thông ra Đường từ tổ 31B đi khu Bàu Tra đoạn từ Tuyến đường qua khu đô thị mới đến Đường Nguyễn Trãi có hiện trạng là đường nhựa, bê tông xi măng:
- Có bề rộng từ ≥3m đến &lt;5m, cách đường giao thông &gt;600m.
- Có bề rộng &lt;3m, cách đường giao thông &gt; 200m.</v>
      </c>
      <c r="L26" s="127"/>
      <c r="M26" s="128"/>
      <c r="N26" s="110">
        <f t="shared" si="33"/>
        <v>170</v>
      </c>
      <c r="O26" s="110">
        <f t="shared" si="34"/>
        <v>150</v>
      </c>
      <c r="P26" s="110">
        <v>240</v>
      </c>
      <c r="Q26" s="110">
        <v>210</v>
      </c>
      <c r="R26" s="112">
        <f>VLOOKUP(C26,'[1]1. MA DO'!$E$5:$AJ$1933,32,0)</f>
        <v>1.1299999999999999</v>
      </c>
      <c r="S26" s="44">
        <f t="shared" si="35"/>
        <v>240</v>
      </c>
      <c r="T26" s="44">
        <f t="shared" si="36"/>
        <v>220</v>
      </c>
      <c r="U26" s="44">
        <f t="shared" si="37"/>
        <v>200</v>
      </c>
      <c r="V26" s="44">
        <f t="shared" si="38"/>
        <v>170</v>
      </c>
      <c r="W26" s="104">
        <f t="shared" si="4"/>
        <v>600</v>
      </c>
      <c r="X26" s="104">
        <f t="shared" si="5"/>
        <v>400</v>
      </c>
      <c r="Y26" s="104">
        <f t="shared" si="6"/>
        <v>320</v>
      </c>
      <c r="Z26" s="104">
        <f t="shared" si="7"/>
        <v>240</v>
      </c>
      <c r="AA26" s="105">
        <f>'ĐẤT PNN'!U26</f>
        <v>3</v>
      </c>
      <c r="AB26" s="111">
        <f t="shared" si="39"/>
        <v>195</v>
      </c>
      <c r="AC26" s="111">
        <f t="shared" si="40"/>
        <v>180</v>
      </c>
      <c r="AD26" s="111">
        <f t="shared" si="41"/>
        <v>165</v>
      </c>
      <c r="AE26" s="111">
        <f t="shared" si="42"/>
        <v>150</v>
      </c>
      <c r="AF26" s="104">
        <f t="shared" si="11"/>
        <v>490</v>
      </c>
      <c r="AG26" s="104">
        <f t="shared" si="12"/>
        <v>320</v>
      </c>
      <c r="AH26" s="104">
        <f t="shared" si="13"/>
        <v>260</v>
      </c>
      <c r="AI26" s="104">
        <f t="shared" si="14"/>
        <v>210</v>
      </c>
      <c r="AJ26" s="108">
        <f>'ĐẤT PNN'!I26-'ĐẤT NN'!P26</f>
        <v>80</v>
      </c>
    </row>
    <row r="27" spans="1:36" s="17" customFormat="1" ht="78.75" x14ac:dyDescent="0.25">
      <c r="A27" s="100">
        <f>'ĐẤT PNN'!A27</f>
        <v>22</v>
      </c>
      <c r="B27" s="100" t="str">
        <f>'ĐẤT PNN'!B27</f>
        <v>LK24NT2</v>
      </c>
      <c r="C27" s="101" t="s">
        <v>24</v>
      </c>
      <c r="D27" s="101" t="s">
        <v>143</v>
      </c>
      <c r="E27" s="101" t="s">
        <v>54</v>
      </c>
      <c r="F27" s="101" t="s">
        <v>152</v>
      </c>
      <c r="G27" s="101" t="s">
        <v>153</v>
      </c>
      <c r="H27" s="102" t="str">
        <f>E27&amp;G27&amp;D$6&amp;$N$27</f>
        <v>phường Hàng GònCác đường nhóm IIVị trí 1200</v>
      </c>
      <c r="I27" s="73" t="s">
        <v>138</v>
      </c>
      <c r="J27" s="73" t="s">
        <v>137</v>
      </c>
      <c r="K27" s="43" t="str">
        <f>'ĐẤT PNN'!D27</f>
        <v>Đường Tân Mỹ - Nhân Nghĩa</v>
      </c>
      <c r="L27" s="43" t="str">
        <f>'ĐẤT PNN'!E27</f>
        <v>Quốc lộ 56</v>
      </c>
      <c r="M27" s="43" t="str">
        <f>'ĐẤT PNN'!F27</f>
        <v>Giáp ranh xã Xuân Định</v>
      </c>
      <c r="N27" s="44">
        <f>S27</f>
        <v>200</v>
      </c>
      <c r="O27" s="103">
        <f>AB27</f>
        <v>160</v>
      </c>
      <c r="P27" s="103">
        <v>500</v>
      </c>
      <c r="Q27" s="103">
        <v>400</v>
      </c>
      <c r="R27" s="112">
        <f>VLOOKUP(C27,'[1]1. MA DO'!$E$5:$AJ$1933,32,0)</f>
        <v>1.1299999999999999</v>
      </c>
      <c r="S27" s="44">
        <v>200</v>
      </c>
      <c r="T27" s="45">
        <v>180</v>
      </c>
      <c r="U27" s="45">
        <v>160</v>
      </c>
      <c r="V27" s="45">
        <v>120</v>
      </c>
      <c r="W27" s="104">
        <f t="shared" si="4"/>
        <v>500</v>
      </c>
      <c r="X27" s="104">
        <f t="shared" si="5"/>
        <v>320</v>
      </c>
      <c r="Y27" s="104">
        <f t="shared" si="6"/>
        <v>260</v>
      </c>
      <c r="Z27" s="104">
        <f t="shared" si="7"/>
        <v>170</v>
      </c>
      <c r="AA27" s="105">
        <v>3</v>
      </c>
      <c r="AB27" s="106">
        <v>160</v>
      </c>
      <c r="AC27" s="107">
        <v>140</v>
      </c>
      <c r="AD27" s="107">
        <v>130</v>
      </c>
      <c r="AE27" s="107">
        <v>100</v>
      </c>
      <c r="AF27" s="104">
        <f t="shared" si="11"/>
        <v>400</v>
      </c>
      <c r="AG27" s="104">
        <f t="shared" si="12"/>
        <v>250</v>
      </c>
      <c r="AH27" s="104">
        <f t="shared" si="13"/>
        <v>210</v>
      </c>
      <c r="AI27" s="104">
        <f t="shared" si="14"/>
        <v>140</v>
      </c>
      <c r="AJ27" s="108">
        <f>'ĐẤT PNN'!I27-'ĐẤT NN'!P27</f>
        <v>280</v>
      </c>
    </row>
    <row r="28" spans="1:36" s="17" customFormat="1" ht="94.5" customHeight="1" x14ac:dyDescent="0.25">
      <c r="A28" s="100">
        <f>'ĐẤT PNN'!A28</f>
        <v>23</v>
      </c>
      <c r="B28" s="100" t="str">
        <f>'ĐẤT PNN'!B28</f>
        <v>VT2</v>
      </c>
      <c r="C28" s="101" t="s">
        <v>24</v>
      </c>
      <c r="D28" s="101" t="s">
        <v>146</v>
      </c>
      <c r="E28" s="101" t="s">
        <v>54</v>
      </c>
      <c r="F28" s="101" t="s">
        <v>154</v>
      </c>
      <c r="G28" s="101" t="s">
        <v>153</v>
      </c>
      <c r="H28" s="102" t="str">
        <f t="shared" ref="H28:H61" si="43">E28&amp;G28&amp;D$6&amp;$N$27</f>
        <v>phường Hàng GònCác đường nhóm IIVị trí 1200</v>
      </c>
      <c r="I28" s="109"/>
      <c r="J28" s="109"/>
      <c r="K28" s="126" t="str">
        <f>'ĐẤT PNN'!D28</f>
        <v>Các tuyến đường giao thông đấu nối trực tiếp ra Đường Tân Mỹ - Nhân Nghĩa đoạn từ Quốc lộ 56 đến Giáp ranh xã Xuân Định có hiện trạng là đường nhựa, bê tông xi măng:
- Có bề rộng ≥5m, cách đường giao thông ≤1.000m.
- Có bề rộng từ ≥3m đến &lt;5m, cách đường giao thông ≤500m.</v>
      </c>
      <c r="L28" s="127"/>
      <c r="M28" s="128"/>
      <c r="N28" s="110">
        <f t="shared" ref="N28:N33" si="44">IF(B28="VT2",T28,IF(B28="VT3",U28,IF(B28="VT2*0,8",T28,IF(B28="VT3*0,8",U28,V28))))</f>
        <v>180</v>
      </c>
      <c r="O28" s="110">
        <f t="shared" ref="O28:O33" si="45">IF(B28="VT2",AC28,IF(B28="VT3",AD28,IF(B28="VT2*0,8",AC28,IF(B28="VT3*0,8",AD28,AE28))))</f>
        <v>140</v>
      </c>
      <c r="P28" s="110">
        <v>320</v>
      </c>
      <c r="Q28" s="110">
        <v>250</v>
      </c>
      <c r="R28" s="112">
        <f>VLOOKUP(C28,'[1]1. MA DO'!$E$5:$AJ$1933,32,0)</f>
        <v>1.1299999999999999</v>
      </c>
      <c r="S28" s="44">
        <f t="shared" ref="S28:S33" si="46">S27</f>
        <v>200</v>
      </c>
      <c r="T28" s="44">
        <f t="shared" ref="T28:T33" si="47">T27</f>
        <v>180</v>
      </c>
      <c r="U28" s="44">
        <f t="shared" ref="U28:U33" si="48">U27</f>
        <v>160</v>
      </c>
      <c r="V28" s="44">
        <f t="shared" ref="V28:V33" si="49">V27</f>
        <v>120</v>
      </c>
      <c r="W28" s="104">
        <f t="shared" si="4"/>
        <v>500</v>
      </c>
      <c r="X28" s="104">
        <f t="shared" si="5"/>
        <v>320</v>
      </c>
      <c r="Y28" s="104">
        <f t="shared" si="6"/>
        <v>260</v>
      </c>
      <c r="Z28" s="104">
        <f t="shared" si="7"/>
        <v>170</v>
      </c>
      <c r="AA28" s="105">
        <f>'ĐẤT PNN'!U28</f>
        <v>4</v>
      </c>
      <c r="AB28" s="111">
        <f t="shared" ref="AB28:AB33" si="50">AB27</f>
        <v>160</v>
      </c>
      <c r="AC28" s="111">
        <f t="shared" ref="AC28:AC33" si="51">AC27</f>
        <v>140</v>
      </c>
      <c r="AD28" s="111">
        <f t="shared" ref="AD28:AD33" si="52">AD27</f>
        <v>130</v>
      </c>
      <c r="AE28" s="111">
        <f t="shared" ref="AE28:AE33" si="53">AE27</f>
        <v>100</v>
      </c>
      <c r="AF28" s="104">
        <f t="shared" si="11"/>
        <v>400</v>
      </c>
      <c r="AG28" s="104">
        <f t="shared" si="12"/>
        <v>250</v>
      </c>
      <c r="AH28" s="104">
        <f t="shared" si="13"/>
        <v>210</v>
      </c>
      <c r="AI28" s="104">
        <f t="shared" si="14"/>
        <v>140</v>
      </c>
      <c r="AJ28" s="108">
        <f>'ĐẤT PNN'!I28-'ĐẤT NN'!P28</f>
        <v>80</v>
      </c>
    </row>
    <row r="29" spans="1:36" s="17" customFormat="1" ht="110.25" customHeight="1" x14ac:dyDescent="0.25">
      <c r="A29" s="100">
        <f>'ĐẤT PNN'!A29</f>
        <v>24</v>
      </c>
      <c r="B29" s="100" t="str">
        <f>'ĐẤT PNN'!B29</f>
        <v>VT3</v>
      </c>
      <c r="C29" s="101" t="s">
        <v>24</v>
      </c>
      <c r="D29" s="101" t="s">
        <v>148</v>
      </c>
      <c r="E29" s="101" t="s">
        <v>54</v>
      </c>
      <c r="F29" s="101" t="s">
        <v>155</v>
      </c>
      <c r="G29" s="101" t="s">
        <v>153</v>
      </c>
      <c r="H29" s="102" t="str">
        <f t="shared" si="43"/>
        <v>phường Hàng GònCác đường nhóm IIVị trí 1200</v>
      </c>
      <c r="I29" s="109"/>
      <c r="J29" s="109"/>
      <c r="K29" s="126" t="str">
        <f>'ĐẤT PNN'!D29</f>
        <v>Các tuyến đường giao thông đấu nối trực tiếp ra Đường Tân Mỹ - Nhân Nghĩa đoạn từ Quốc lộ 56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29" s="127"/>
      <c r="M29" s="128"/>
      <c r="N29" s="110">
        <f t="shared" si="44"/>
        <v>160</v>
      </c>
      <c r="O29" s="110">
        <f t="shared" si="45"/>
        <v>130</v>
      </c>
      <c r="P29" s="110">
        <v>260</v>
      </c>
      <c r="Q29" s="110">
        <v>210</v>
      </c>
      <c r="R29" s="112">
        <f>VLOOKUP(C29,'[1]1. MA DO'!$E$5:$AJ$1933,32,0)</f>
        <v>1.1299999999999999</v>
      </c>
      <c r="S29" s="44">
        <f t="shared" si="46"/>
        <v>200</v>
      </c>
      <c r="T29" s="44">
        <f t="shared" si="47"/>
        <v>180</v>
      </c>
      <c r="U29" s="44">
        <f t="shared" si="48"/>
        <v>160</v>
      </c>
      <c r="V29" s="44">
        <f t="shared" si="49"/>
        <v>120</v>
      </c>
      <c r="W29" s="104">
        <f t="shared" si="4"/>
        <v>500</v>
      </c>
      <c r="X29" s="104">
        <f t="shared" si="5"/>
        <v>320</v>
      </c>
      <c r="Y29" s="104">
        <f t="shared" si="6"/>
        <v>260</v>
      </c>
      <c r="Z29" s="104">
        <f t="shared" si="7"/>
        <v>170</v>
      </c>
      <c r="AA29" s="105">
        <f>'ĐẤT PNN'!U29</f>
        <v>4</v>
      </c>
      <c r="AB29" s="111">
        <f t="shared" si="50"/>
        <v>160</v>
      </c>
      <c r="AC29" s="111">
        <f t="shared" si="51"/>
        <v>140</v>
      </c>
      <c r="AD29" s="111">
        <f t="shared" si="52"/>
        <v>130</v>
      </c>
      <c r="AE29" s="111">
        <f t="shared" si="53"/>
        <v>100</v>
      </c>
      <c r="AF29" s="104">
        <f t="shared" si="11"/>
        <v>400</v>
      </c>
      <c r="AG29" s="104">
        <f t="shared" si="12"/>
        <v>250</v>
      </c>
      <c r="AH29" s="104">
        <f t="shared" si="13"/>
        <v>210</v>
      </c>
      <c r="AI29" s="104">
        <f t="shared" si="14"/>
        <v>140</v>
      </c>
      <c r="AJ29" s="108">
        <f>'ĐẤT PNN'!I29-'ĐẤT NN'!P29</f>
        <v>130</v>
      </c>
    </row>
    <row r="30" spans="1:36" s="17" customFormat="1" ht="94.5" customHeight="1" x14ac:dyDescent="0.25">
      <c r="A30" s="100">
        <f>'ĐẤT PNN'!A30</f>
        <v>25</v>
      </c>
      <c r="B30" s="100" t="str">
        <f>'ĐẤT PNN'!B30</f>
        <v>VT4</v>
      </c>
      <c r="C30" s="101" t="s">
        <v>24</v>
      </c>
      <c r="D30" s="101" t="s">
        <v>150</v>
      </c>
      <c r="E30" s="101" t="s">
        <v>54</v>
      </c>
      <c r="F30" s="101" t="s">
        <v>156</v>
      </c>
      <c r="G30" s="101" t="s">
        <v>153</v>
      </c>
      <c r="H30" s="102" t="str">
        <f t="shared" si="43"/>
        <v>phường Hàng GònCác đường nhóm IIVị trí 1200</v>
      </c>
      <c r="I30" s="109"/>
      <c r="J30" s="109"/>
      <c r="K30" s="126" t="str">
        <f>'ĐẤT PNN'!D30</f>
        <v>Các tuyến đường giao thông đấu nối trực tiếp ra Đường Tân Mỹ - Nhân Nghĩa đoạn từ Quốc lộ 56 đến Giáp ranh xã Xuân Định có hiện trạng là đường nhựa, bê tông xi măng:
- Có bề rộng từ ≥3m đến &lt;5m, cách đường giao thông &gt;1.000m.
- Có bề rộng &lt;3m, cách đường giao thông &gt;200m.</v>
      </c>
      <c r="L30" s="127"/>
      <c r="M30" s="128"/>
      <c r="N30" s="110">
        <f t="shared" si="44"/>
        <v>120</v>
      </c>
      <c r="O30" s="110">
        <f t="shared" si="45"/>
        <v>100</v>
      </c>
      <c r="P30" s="110">
        <v>170</v>
      </c>
      <c r="Q30" s="110">
        <v>140</v>
      </c>
      <c r="R30" s="112">
        <f>VLOOKUP(C30,'[1]1. MA DO'!$E$5:$AJ$1933,32,0)</f>
        <v>1.1299999999999999</v>
      </c>
      <c r="S30" s="44">
        <f t="shared" si="46"/>
        <v>200</v>
      </c>
      <c r="T30" s="44">
        <f t="shared" si="47"/>
        <v>180</v>
      </c>
      <c r="U30" s="44">
        <f t="shared" si="48"/>
        <v>160</v>
      </c>
      <c r="V30" s="44">
        <f t="shared" si="49"/>
        <v>120</v>
      </c>
      <c r="W30" s="104">
        <f t="shared" si="4"/>
        <v>500</v>
      </c>
      <c r="X30" s="104">
        <f t="shared" si="5"/>
        <v>320</v>
      </c>
      <c r="Y30" s="104">
        <f t="shared" si="6"/>
        <v>260</v>
      </c>
      <c r="Z30" s="104">
        <f t="shared" si="7"/>
        <v>170</v>
      </c>
      <c r="AA30" s="105">
        <f>'ĐẤT PNN'!U30</f>
        <v>4</v>
      </c>
      <c r="AB30" s="111">
        <f t="shared" si="50"/>
        <v>160</v>
      </c>
      <c r="AC30" s="111">
        <f t="shared" si="51"/>
        <v>140</v>
      </c>
      <c r="AD30" s="111">
        <f t="shared" si="52"/>
        <v>130</v>
      </c>
      <c r="AE30" s="111">
        <f t="shared" si="53"/>
        <v>100</v>
      </c>
      <c r="AF30" s="104">
        <f t="shared" si="11"/>
        <v>400</v>
      </c>
      <c r="AG30" s="104">
        <f t="shared" si="12"/>
        <v>250</v>
      </c>
      <c r="AH30" s="104">
        <f t="shared" si="13"/>
        <v>210</v>
      </c>
      <c r="AI30" s="104">
        <f t="shared" si="14"/>
        <v>140</v>
      </c>
      <c r="AJ30" s="108">
        <f>'ĐẤT PNN'!I30-'ĐẤT NN'!P30</f>
        <v>100</v>
      </c>
    </row>
    <row r="31" spans="1:36" s="17" customFormat="1" ht="94.5" customHeight="1" x14ac:dyDescent="0.25">
      <c r="A31" s="100">
        <f>'ĐẤT PNN'!A31</f>
        <v>26</v>
      </c>
      <c r="B31" s="100" t="str">
        <f>'ĐẤT PNN'!B31</f>
        <v>VT2*0,8</v>
      </c>
      <c r="C31" s="101" t="s">
        <v>24</v>
      </c>
      <c r="D31" s="101" t="s">
        <v>146</v>
      </c>
      <c r="E31" s="101" t="s">
        <v>54</v>
      </c>
      <c r="F31" s="101" t="s">
        <v>154</v>
      </c>
      <c r="G31" s="101" t="s">
        <v>153</v>
      </c>
      <c r="H31" s="102" t="str">
        <f t="shared" si="43"/>
        <v>phường Hàng GònCác đường nhóm IIVị trí 1200</v>
      </c>
      <c r="I31" s="109"/>
      <c r="J31" s="109"/>
      <c r="K31" s="126" t="str">
        <f>'ĐẤT PNN'!D31</f>
        <v>Các tuyến đường giao thông không đấu nối trực tiếp và thông ra Đường Tân Mỹ - Nhân Nghĩa đoạn từ Quốc lộ 56 đến Giáp ranh xã Xuân Định có hiện trạng là đường nhựa, bê tông xi măng:
- Có bề rộng ≥5m, cách đường giao thông ≤1.000m.
- Có bề rộng từ ≥3m đến &lt;5m, cách đường giao thông ≤500m.</v>
      </c>
      <c r="L31" s="127"/>
      <c r="M31" s="128"/>
      <c r="N31" s="110">
        <f t="shared" si="44"/>
        <v>180</v>
      </c>
      <c r="O31" s="110">
        <f t="shared" si="45"/>
        <v>140</v>
      </c>
      <c r="P31" s="110">
        <v>320</v>
      </c>
      <c r="Q31" s="110">
        <v>250</v>
      </c>
      <c r="R31" s="112">
        <f>VLOOKUP(C31,'[1]1. MA DO'!$E$5:$AJ$1933,32,0)</f>
        <v>1.1299999999999999</v>
      </c>
      <c r="S31" s="44">
        <f t="shared" si="46"/>
        <v>200</v>
      </c>
      <c r="T31" s="44">
        <f t="shared" si="47"/>
        <v>180</v>
      </c>
      <c r="U31" s="44">
        <f t="shared" si="48"/>
        <v>160</v>
      </c>
      <c r="V31" s="44">
        <f t="shared" si="49"/>
        <v>120</v>
      </c>
      <c r="W31" s="104">
        <f t="shared" si="4"/>
        <v>500</v>
      </c>
      <c r="X31" s="104">
        <f t="shared" si="5"/>
        <v>320</v>
      </c>
      <c r="Y31" s="104">
        <f t="shared" si="6"/>
        <v>260</v>
      </c>
      <c r="Z31" s="104">
        <f t="shared" si="7"/>
        <v>170</v>
      </c>
      <c r="AA31" s="105">
        <f>'ĐẤT PNN'!U31</f>
        <v>4</v>
      </c>
      <c r="AB31" s="111">
        <f t="shared" si="50"/>
        <v>160</v>
      </c>
      <c r="AC31" s="111">
        <f t="shared" si="51"/>
        <v>140</v>
      </c>
      <c r="AD31" s="111">
        <f t="shared" si="52"/>
        <v>130</v>
      </c>
      <c r="AE31" s="111">
        <f t="shared" si="53"/>
        <v>100</v>
      </c>
      <c r="AF31" s="104">
        <f t="shared" si="11"/>
        <v>400</v>
      </c>
      <c r="AG31" s="104">
        <f t="shared" si="12"/>
        <v>250</v>
      </c>
      <c r="AH31" s="104">
        <f t="shared" si="13"/>
        <v>210</v>
      </c>
      <c r="AI31" s="104">
        <f t="shared" si="14"/>
        <v>140</v>
      </c>
      <c r="AJ31" s="108">
        <f>'ĐẤT PNN'!I31-'ĐẤT NN'!P31</f>
        <v>40</v>
      </c>
    </row>
    <row r="32" spans="1:36" s="17" customFormat="1" ht="94.5" customHeight="1" x14ac:dyDescent="0.25">
      <c r="A32" s="100">
        <f>'ĐẤT PNN'!A32</f>
        <v>27</v>
      </c>
      <c r="B32" s="100" t="str">
        <f>'ĐẤT PNN'!B32</f>
        <v>VT3*0,8</v>
      </c>
      <c r="C32" s="101" t="s">
        <v>24</v>
      </c>
      <c r="D32" s="101" t="s">
        <v>148</v>
      </c>
      <c r="E32" s="101" t="s">
        <v>54</v>
      </c>
      <c r="F32" s="101" t="s">
        <v>155</v>
      </c>
      <c r="G32" s="101" t="s">
        <v>153</v>
      </c>
      <c r="H32" s="102" t="str">
        <f t="shared" si="43"/>
        <v>phường Hàng GònCác đường nhóm IIVị trí 1200</v>
      </c>
      <c r="I32" s="109"/>
      <c r="J32" s="109"/>
      <c r="K32" s="126" t="str">
        <f>'ĐẤT PNN'!D32</f>
        <v>Các tuyến đường giao thông không đấu nối trực tiếp và thông ra Đường Tân Mỹ - Nhân Nghĩa đoạn từ Quốc lộ 56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32" s="127"/>
      <c r="M32" s="128"/>
      <c r="N32" s="110">
        <f t="shared" si="44"/>
        <v>160</v>
      </c>
      <c r="O32" s="110">
        <f t="shared" si="45"/>
        <v>130</v>
      </c>
      <c r="P32" s="110">
        <v>260</v>
      </c>
      <c r="Q32" s="110">
        <v>210</v>
      </c>
      <c r="R32" s="112">
        <f>VLOOKUP(C32,'[1]1. MA DO'!$E$5:$AJ$1933,32,0)</f>
        <v>1.1299999999999999</v>
      </c>
      <c r="S32" s="44">
        <f t="shared" si="46"/>
        <v>200</v>
      </c>
      <c r="T32" s="44">
        <f t="shared" si="47"/>
        <v>180</v>
      </c>
      <c r="U32" s="44">
        <f t="shared" si="48"/>
        <v>160</v>
      </c>
      <c r="V32" s="44">
        <f t="shared" si="49"/>
        <v>120</v>
      </c>
      <c r="W32" s="104">
        <f t="shared" si="4"/>
        <v>500</v>
      </c>
      <c r="X32" s="104">
        <f t="shared" si="5"/>
        <v>320</v>
      </c>
      <c r="Y32" s="104">
        <f t="shared" si="6"/>
        <v>260</v>
      </c>
      <c r="Z32" s="104">
        <f t="shared" si="7"/>
        <v>170</v>
      </c>
      <c r="AA32" s="105">
        <f>'ĐẤT PNN'!U32</f>
        <v>4</v>
      </c>
      <c r="AB32" s="111">
        <f t="shared" si="50"/>
        <v>160</v>
      </c>
      <c r="AC32" s="111">
        <f t="shared" si="51"/>
        <v>140</v>
      </c>
      <c r="AD32" s="111">
        <f t="shared" si="52"/>
        <v>130</v>
      </c>
      <c r="AE32" s="111">
        <f t="shared" si="53"/>
        <v>100</v>
      </c>
      <c r="AF32" s="104">
        <f t="shared" si="11"/>
        <v>400</v>
      </c>
      <c r="AG32" s="104">
        <f t="shared" si="12"/>
        <v>250</v>
      </c>
      <c r="AH32" s="104">
        <f t="shared" si="13"/>
        <v>210</v>
      </c>
      <c r="AI32" s="104">
        <f t="shared" si="14"/>
        <v>140</v>
      </c>
      <c r="AJ32" s="108">
        <f>'ĐẤT PNN'!I32-'ĐẤT NN'!P32</f>
        <v>90</v>
      </c>
    </row>
    <row r="33" spans="1:36" s="17" customFormat="1" ht="94.5" customHeight="1" x14ac:dyDescent="0.25">
      <c r="A33" s="100">
        <f>'ĐẤT PNN'!A33</f>
        <v>28</v>
      </c>
      <c r="B33" s="100" t="str">
        <f>'ĐẤT PNN'!B33</f>
        <v>VT4*0,8</v>
      </c>
      <c r="C33" s="101" t="s">
        <v>24</v>
      </c>
      <c r="D33" s="101" t="s">
        <v>150</v>
      </c>
      <c r="E33" s="101" t="s">
        <v>54</v>
      </c>
      <c r="F33" s="101" t="s">
        <v>156</v>
      </c>
      <c r="G33" s="101" t="s">
        <v>153</v>
      </c>
      <c r="H33" s="102" t="str">
        <f t="shared" si="43"/>
        <v>phường Hàng GònCác đường nhóm IIVị trí 1200</v>
      </c>
      <c r="I33" s="109"/>
      <c r="J33" s="109"/>
      <c r="K33" s="126" t="str">
        <f>'ĐẤT PNN'!D33</f>
        <v>Các tuyến đường giao thông không đấu nối trực tiếp và thông ra Đường Tân Mỹ - Nhân Nghĩa đoạn từ Quốc lộ 56 đến Giáp ranh xã Xuân Định có hiện trạng là đường nhựa, bê tông xi măng:
- Có bề rộng từ ≥3m đến &lt;5m, cách đường giao thông &gt;1.000m.
- Có bề rộng &lt;3m, cách đường giao thông &gt;200m.</v>
      </c>
      <c r="L33" s="127"/>
      <c r="M33" s="128"/>
      <c r="N33" s="110">
        <f t="shared" si="44"/>
        <v>120</v>
      </c>
      <c r="O33" s="110">
        <f t="shared" si="45"/>
        <v>100</v>
      </c>
      <c r="P33" s="110">
        <v>170</v>
      </c>
      <c r="Q33" s="110">
        <v>140</v>
      </c>
      <c r="R33" s="112">
        <f>VLOOKUP(C33,'[1]1. MA DO'!$E$5:$AJ$1933,32,0)</f>
        <v>1.1299999999999999</v>
      </c>
      <c r="S33" s="44">
        <f t="shared" si="46"/>
        <v>200</v>
      </c>
      <c r="T33" s="44">
        <f t="shared" si="47"/>
        <v>180</v>
      </c>
      <c r="U33" s="44">
        <f t="shared" si="48"/>
        <v>160</v>
      </c>
      <c r="V33" s="44">
        <f t="shared" si="49"/>
        <v>120</v>
      </c>
      <c r="W33" s="104">
        <f t="shared" si="4"/>
        <v>500</v>
      </c>
      <c r="X33" s="104">
        <f t="shared" si="5"/>
        <v>320</v>
      </c>
      <c r="Y33" s="104">
        <f t="shared" si="6"/>
        <v>260</v>
      </c>
      <c r="Z33" s="104">
        <f t="shared" si="7"/>
        <v>170</v>
      </c>
      <c r="AA33" s="105">
        <f>'ĐẤT PNN'!U33</f>
        <v>4</v>
      </c>
      <c r="AB33" s="111">
        <f t="shared" si="50"/>
        <v>160</v>
      </c>
      <c r="AC33" s="111">
        <f t="shared" si="51"/>
        <v>140</v>
      </c>
      <c r="AD33" s="111">
        <f t="shared" si="52"/>
        <v>130</v>
      </c>
      <c r="AE33" s="111">
        <f t="shared" si="53"/>
        <v>100</v>
      </c>
      <c r="AF33" s="104">
        <f t="shared" si="11"/>
        <v>400</v>
      </c>
      <c r="AG33" s="104">
        <f t="shared" si="12"/>
        <v>250</v>
      </c>
      <c r="AH33" s="104">
        <f t="shared" si="13"/>
        <v>210</v>
      </c>
      <c r="AI33" s="104">
        <f t="shared" si="14"/>
        <v>140</v>
      </c>
      <c r="AJ33" s="108">
        <f>'ĐẤT PNN'!I33-'ĐẤT NN'!P33</f>
        <v>80</v>
      </c>
    </row>
    <row r="34" spans="1:36" s="33" customFormat="1" ht="78.75" x14ac:dyDescent="0.25">
      <c r="A34" s="100">
        <f>'ĐẤT PNN'!A34</f>
        <v>29</v>
      </c>
      <c r="B34" s="100" t="str">
        <f>'ĐẤT PNN'!B34</f>
        <v>LK22NT2_D1</v>
      </c>
      <c r="C34" s="101" t="s">
        <v>18</v>
      </c>
      <c r="D34" s="101" t="s">
        <v>143</v>
      </c>
      <c r="E34" s="101" t="s">
        <v>54</v>
      </c>
      <c r="F34" s="101" t="s">
        <v>152</v>
      </c>
      <c r="G34" s="101" t="s">
        <v>153</v>
      </c>
      <c r="H34" s="102" t="str">
        <f t="shared" si="43"/>
        <v>phường Hàng GònCác đường nhóm IIVị trí 1200</v>
      </c>
      <c r="I34" s="73" t="s">
        <v>138</v>
      </c>
      <c r="J34" s="73" t="s">
        <v>137</v>
      </c>
      <c r="K34" s="43" t="str">
        <f>'ĐẤT PNN'!D34</f>
        <v>Đường Xuân Tân - Hàng Gòn</v>
      </c>
      <c r="L34" s="43" t="str">
        <f>'ĐẤT PNN'!E34</f>
        <v>Quốc lộ 56</v>
      </c>
      <c r="M34" s="43" t="str">
        <f>'ĐẤT PNN'!F34</f>
        <v>Ranh giới xã Hàng Gòn cũ</v>
      </c>
      <c r="N34" s="44">
        <f>S34</f>
        <v>200</v>
      </c>
      <c r="O34" s="103">
        <f>AB34</f>
        <v>160</v>
      </c>
      <c r="P34" s="103">
        <v>500</v>
      </c>
      <c r="Q34" s="103">
        <v>400</v>
      </c>
      <c r="R34" s="112">
        <f>VLOOKUP(C34,'[1]1. MA DO'!$E$5:$AJ$1933,32,0)</f>
        <v>1.06</v>
      </c>
      <c r="S34" s="44">
        <v>200</v>
      </c>
      <c r="T34" s="45">
        <v>180</v>
      </c>
      <c r="U34" s="45">
        <v>160</v>
      </c>
      <c r="V34" s="45">
        <v>120</v>
      </c>
      <c r="W34" s="104">
        <f t="shared" si="4"/>
        <v>500</v>
      </c>
      <c r="X34" s="104">
        <f t="shared" si="5"/>
        <v>320</v>
      </c>
      <c r="Y34" s="104">
        <f t="shared" si="6"/>
        <v>260</v>
      </c>
      <c r="Z34" s="104">
        <f t="shared" si="7"/>
        <v>170</v>
      </c>
      <c r="AA34" s="105">
        <v>3</v>
      </c>
      <c r="AB34" s="106">
        <v>160</v>
      </c>
      <c r="AC34" s="107">
        <v>140</v>
      </c>
      <c r="AD34" s="107">
        <v>130</v>
      </c>
      <c r="AE34" s="107">
        <v>100</v>
      </c>
      <c r="AF34" s="104">
        <f t="shared" si="11"/>
        <v>400</v>
      </c>
      <c r="AG34" s="104">
        <f t="shared" si="12"/>
        <v>250</v>
      </c>
      <c r="AH34" s="104">
        <f t="shared" si="13"/>
        <v>210</v>
      </c>
      <c r="AI34" s="104">
        <f t="shared" si="14"/>
        <v>140</v>
      </c>
      <c r="AJ34" s="108">
        <f>'ĐẤT PNN'!I34-'ĐẤT NN'!P34</f>
        <v>400</v>
      </c>
    </row>
    <row r="35" spans="1:36" s="33" customFormat="1" ht="94.5" customHeight="1" x14ac:dyDescent="0.25">
      <c r="A35" s="100">
        <f>'ĐẤT PNN'!A35</f>
        <v>30</v>
      </c>
      <c r="B35" s="100" t="str">
        <f>'ĐẤT PNN'!B35</f>
        <v>VT2</v>
      </c>
      <c r="C35" s="101" t="s">
        <v>18</v>
      </c>
      <c r="D35" s="101" t="s">
        <v>146</v>
      </c>
      <c r="E35" s="101" t="s">
        <v>54</v>
      </c>
      <c r="F35" s="101" t="s">
        <v>154</v>
      </c>
      <c r="G35" s="101" t="s">
        <v>153</v>
      </c>
      <c r="H35" s="102" t="str">
        <f t="shared" si="43"/>
        <v>phường Hàng GònCác đường nhóm IIVị trí 1200</v>
      </c>
      <c r="I35" s="109"/>
      <c r="J35" s="109"/>
      <c r="K35" s="126" t="str">
        <f>'ĐẤT PNN'!D35</f>
        <v>Các tuyến đường giao thông đấu nối trực tiếp ra Đường Xuân Tân - Hàng Gòn đoạn từ Quốc lộ 56 đến Ranh giới xã Hàng Gòn cũ có hiện trạng là đường nhựa, bê tông xi măng:
- Có bề rộng ≥5m, cách đường giao thông ≤1.000m.
- Có bề rộng từ ≥3m đến &lt;5m, cách đường giao thông ≤500m.</v>
      </c>
      <c r="L35" s="127"/>
      <c r="M35" s="128"/>
      <c r="N35" s="110">
        <f t="shared" ref="N35:N40" si="54">IF(B35="VT2",T35,IF(B35="VT3",U35,IF(B35="VT2*0,8",T35,IF(B35="VT3*0,8",U35,V35))))</f>
        <v>180</v>
      </c>
      <c r="O35" s="110">
        <f t="shared" ref="O35:O40" si="55">IF(B35="VT2",AC35,IF(B35="VT3",AD35,IF(B35="VT2*0,8",AC35,IF(B35="VT3*0,8",AD35,AE35))))</f>
        <v>140</v>
      </c>
      <c r="P35" s="110">
        <v>320</v>
      </c>
      <c r="Q35" s="110">
        <v>250</v>
      </c>
      <c r="R35" s="112">
        <f>VLOOKUP(C35,'[1]1. MA DO'!$E$5:$AJ$1933,32,0)</f>
        <v>1.06</v>
      </c>
      <c r="S35" s="44">
        <f t="shared" ref="S35:S40" si="56">S34</f>
        <v>200</v>
      </c>
      <c r="T35" s="44">
        <f t="shared" ref="T35:T40" si="57">T34</f>
        <v>180</v>
      </c>
      <c r="U35" s="44">
        <f t="shared" ref="U35:U40" si="58">U34</f>
        <v>160</v>
      </c>
      <c r="V35" s="44">
        <f t="shared" ref="V35:V40" si="59">V34</f>
        <v>120</v>
      </c>
      <c r="W35" s="104">
        <f t="shared" si="4"/>
        <v>500</v>
      </c>
      <c r="X35" s="104">
        <f t="shared" si="5"/>
        <v>320</v>
      </c>
      <c r="Y35" s="104">
        <f t="shared" si="6"/>
        <v>260</v>
      </c>
      <c r="Z35" s="104">
        <f t="shared" si="7"/>
        <v>170</v>
      </c>
      <c r="AA35" s="105">
        <f>'ĐẤT PNN'!U35</f>
        <v>4</v>
      </c>
      <c r="AB35" s="111">
        <f t="shared" ref="AB35:AB40" si="60">AB34</f>
        <v>160</v>
      </c>
      <c r="AC35" s="111">
        <f t="shared" ref="AC35:AC40" si="61">AC34</f>
        <v>140</v>
      </c>
      <c r="AD35" s="111">
        <f t="shared" ref="AD35:AD40" si="62">AD34</f>
        <v>130</v>
      </c>
      <c r="AE35" s="111">
        <f t="shared" ref="AE35:AE40" si="63">AE34</f>
        <v>100</v>
      </c>
      <c r="AF35" s="104">
        <f t="shared" si="11"/>
        <v>400</v>
      </c>
      <c r="AG35" s="104">
        <f t="shared" si="12"/>
        <v>250</v>
      </c>
      <c r="AH35" s="104">
        <f t="shared" si="13"/>
        <v>210</v>
      </c>
      <c r="AI35" s="104">
        <f t="shared" si="14"/>
        <v>140</v>
      </c>
      <c r="AJ35" s="108">
        <f>'ĐẤT PNN'!I35-'ĐẤT NN'!P35</f>
        <v>150</v>
      </c>
    </row>
    <row r="36" spans="1:36" s="33" customFormat="1" ht="110.25" customHeight="1" x14ac:dyDescent="0.25">
      <c r="A36" s="100">
        <f>'ĐẤT PNN'!A36</f>
        <v>31</v>
      </c>
      <c r="B36" s="100" t="str">
        <f>'ĐẤT PNN'!B36</f>
        <v>VT3</v>
      </c>
      <c r="C36" s="101" t="s">
        <v>18</v>
      </c>
      <c r="D36" s="101" t="s">
        <v>148</v>
      </c>
      <c r="E36" s="101" t="s">
        <v>54</v>
      </c>
      <c r="F36" s="101" t="s">
        <v>155</v>
      </c>
      <c r="G36" s="101" t="s">
        <v>153</v>
      </c>
      <c r="H36" s="102" t="str">
        <f t="shared" si="43"/>
        <v>phường Hàng GònCác đường nhóm IIVị trí 1200</v>
      </c>
      <c r="I36" s="109"/>
      <c r="J36" s="109"/>
      <c r="K36" s="126" t="str">
        <f>'ĐẤT PNN'!D36</f>
        <v>Các tuyến đường giao thông đấu nối trực tiếp ra Đường Xuân Tân - Hàng Gòn đoạn từ Quốc lộ 56 đến Ranh giới xã Hàng Gòn cũ có hiện trạng là đường nhựa, bê tông xi măng:
- Có bề rộng ≥5m, cách đường giao thông &gt;1.000m.
- Có bề rộng từ ≥3m đến &lt;5m, cách đường giao thông từ &gt;500m đến ≤1.000m.
- Có bề rộng &lt;3m, cách đường giao thông ≤200m.</v>
      </c>
      <c r="L36" s="127"/>
      <c r="M36" s="128"/>
      <c r="N36" s="110">
        <f t="shared" si="54"/>
        <v>160</v>
      </c>
      <c r="O36" s="110">
        <f t="shared" si="55"/>
        <v>130</v>
      </c>
      <c r="P36" s="110">
        <v>260</v>
      </c>
      <c r="Q36" s="110">
        <v>210</v>
      </c>
      <c r="R36" s="112">
        <f>VLOOKUP(C36,'[1]1. MA DO'!$E$5:$AJ$1933,32,0)</f>
        <v>1.06</v>
      </c>
      <c r="S36" s="44">
        <f t="shared" si="56"/>
        <v>200</v>
      </c>
      <c r="T36" s="44">
        <f t="shared" si="57"/>
        <v>180</v>
      </c>
      <c r="U36" s="44">
        <f t="shared" si="58"/>
        <v>160</v>
      </c>
      <c r="V36" s="44">
        <f t="shared" si="59"/>
        <v>120</v>
      </c>
      <c r="W36" s="104">
        <f t="shared" si="4"/>
        <v>500</v>
      </c>
      <c r="X36" s="104">
        <f t="shared" si="5"/>
        <v>320</v>
      </c>
      <c r="Y36" s="104">
        <f t="shared" si="6"/>
        <v>260</v>
      </c>
      <c r="Z36" s="104">
        <f t="shared" si="7"/>
        <v>170</v>
      </c>
      <c r="AA36" s="105">
        <f>'ĐẤT PNN'!U36</f>
        <v>4</v>
      </c>
      <c r="AB36" s="111">
        <f t="shared" si="60"/>
        <v>160</v>
      </c>
      <c r="AC36" s="111">
        <f t="shared" si="61"/>
        <v>140</v>
      </c>
      <c r="AD36" s="111">
        <f t="shared" si="62"/>
        <v>130</v>
      </c>
      <c r="AE36" s="111">
        <f t="shared" si="63"/>
        <v>100</v>
      </c>
      <c r="AF36" s="104">
        <f t="shared" si="11"/>
        <v>400</v>
      </c>
      <c r="AG36" s="104">
        <f t="shared" si="12"/>
        <v>250</v>
      </c>
      <c r="AH36" s="104">
        <f t="shared" si="13"/>
        <v>210</v>
      </c>
      <c r="AI36" s="104">
        <f t="shared" si="14"/>
        <v>140</v>
      </c>
      <c r="AJ36" s="108">
        <f>'ĐẤT PNN'!I36-'ĐẤT NN'!P36</f>
        <v>130</v>
      </c>
    </row>
    <row r="37" spans="1:36" s="33" customFormat="1" ht="63" customHeight="1" x14ac:dyDescent="0.25">
      <c r="A37" s="100">
        <f>'ĐẤT PNN'!A37</f>
        <v>32</v>
      </c>
      <c r="B37" s="100" t="str">
        <f>'ĐẤT PNN'!B37</f>
        <v>VT4</v>
      </c>
      <c r="C37" s="101" t="s">
        <v>18</v>
      </c>
      <c r="D37" s="101" t="s">
        <v>150</v>
      </c>
      <c r="E37" s="101" t="s">
        <v>54</v>
      </c>
      <c r="F37" s="101" t="s">
        <v>156</v>
      </c>
      <c r="G37" s="101" t="s">
        <v>153</v>
      </c>
      <c r="H37" s="102" t="str">
        <f t="shared" si="43"/>
        <v>phường Hàng GònCác đường nhóm IIVị trí 1200</v>
      </c>
      <c r="I37" s="109"/>
      <c r="J37" s="109"/>
      <c r="K37" s="126" t="str">
        <f>'ĐẤT PNN'!D37</f>
        <v>Các tuyến đường giao thông đấu nối trực tiếp ra Đường Xuân Tân - Hàng Gòn đoạn từ Quốc lộ 56 đến Ranh giới xã Hàng Gòn cũ có hiện trạng là đường nhựa, bê tông xi măng:
- Có bề rộng từ ≥3m đến &lt;5m, cách đường giao thông &gt;1.000m.
- Có bề rộng &lt;3m, cách đường giao thông &gt;200m.</v>
      </c>
      <c r="L37" s="127"/>
      <c r="M37" s="128"/>
      <c r="N37" s="110">
        <f t="shared" si="54"/>
        <v>120</v>
      </c>
      <c r="O37" s="110">
        <f t="shared" si="55"/>
        <v>100</v>
      </c>
      <c r="P37" s="110">
        <v>170</v>
      </c>
      <c r="Q37" s="110">
        <v>140</v>
      </c>
      <c r="R37" s="112">
        <f>VLOOKUP(C37,'[1]1. MA DO'!$E$5:$AJ$1933,32,0)</f>
        <v>1.06</v>
      </c>
      <c r="S37" s="44">
        <f t="shared" si="56"/>
        <v>200</v>
      </c>
      <c r="T37" s="44">
        <f t="shared" si="57"/>
        <v>180</v>
      </c>
      <c r="U37" s="44">
        <f t="shared" si="58"/>
        <v>160</v>
      </c>
      <c r="V37" s="44">
        <f t="shared" si="59"/>
        <v>120</v>
      </c>
      <c r="W37" s="104">
        <f t="shared" si="4"/>
        <v>500</v>
      </c>
      <c r="X37" s="104">
        <f t="shared" si="5"/>
        <v>320</v>
      </c>
      <c r="Y37" s="104">
        <f t="shared" si="6"/>
        <v>260</v>
      </c>
      <c r="Z37" s="104">
        <f t="shared" si="7"/>
        <v>170</v>
      </c>
      <c r="AA37" s="105">
        <f>'ĐẤT PNN'!U37</f>
        <v>4</v>
      </c>
      <c r="AB37" s="111">
        <f t="shared" si="60"/>
        <v>160</v>
      </c>
      <c r="AC37" s="111">
        <f t="shared" si="61"/>
        <v>140</v>
      </c>
      <c r="AD37" s="111">
        <f t="shared" si="62"/>
        <v>130</v>
      </c>
      <c r="AE37" s="111">
        <f t="shared" si="63"/>
        <v>100</v>
      </c>
      <c r="AF37" s="104">
        <f t="shared" si="11"/>
        <v>400</v>
      </c>
      <c r="AG37" s="104">
        <f t="shared" si="12"/>
        <v>250</v>
      </c>
      <c r="AH37" s="104">
        <f t="shared" si="13"/>
        <v>210</v>
      </c>
      <c r="AI37" s="104">
        <f t="shared" si="14"/>
        <v>140</v>
      </c>
      <c r="AJ37" s="108">
        <f>'ĐẤT PNN'!I37-'ĐẤT NN'!P37</f>
        <v>100</v>
      </c>
    </row>
    <row r="38" spans="1:36" s="33" customFormat="1" ht="94.5" customHeight="1" x14ac:dyDescent="0.25">
      <c r="A38" s="100">
        <f>'ĐẤT PNN'!A38</f>
        <v>33</v>
      </c>
      <c r="B38" s="100" t="str">
        <f>'ĐẤT PNN'!B38</f>
        <v>VT2*0,8</v>
      </c>
      <c r="C38" s="101" t="s">
        <v>18</v>
      </c>
      <c r="D38" s="101" t="s">
        <v>146</v>
      </c>
      <c r="E38" s="101" t="s">
        <v>54</v>
      </c>
      <c r="F38" s="101" t="s">
        <v>154</v>
      </c>
      <c r="G38" s="101" t="s">
        <v>153</v>
      </c>
      <c r="H38" s="102" t="str">
        <f t="shared" si="43"/>
        <v>phường Hàng GònCác đường nhóm IIVị trí 1200</v>
      </c>
      <c r="I38" s="109"/>
      <c r="J38" s="109"/>
      <c r="K38" s="126" t="str">
        <f>'ĐẤT PNN'!D38</f>
        <v>Các tuyến đường giao thông không đấu nối trực tiếp và thông ra Đường Xuân Tân - Hàng Gòn đoạn từ Quốc lộ 56 đến Ranh giới xã Hàng Gòn cũ có hiện trạng là đường nhựa, bê tông xi măng:
- Có bề rộng ≥5m, cách đường giao thông ≤1.000m.
- Có bề rộng từ ≥3m đến &lt;5m, cách đường giao thông ≤500m.</v>
      </c>
      <c r="L38" s="127"/>
      <c r="M38" s="128"/>
      <c r="N38" s="110">
        <f t="shared" si="54"/>
        <v>180</v>
      </c>
      <c r="O38" s="110">
        <f t="shared" si="55"/>
        <v>140</v>
      </c>
      <c r="P38" s="110">
        <v>320</v>
      </c>
      <c r="Q38" s="110">
        <v>250</v>
      </c>
      <c r="R38" s="112">
        <f>VLOOKUP(C38,'[1]1. MA DO'!$E$5:$AJ$1933,32,0)</f>
        <v>1.06</v>
      </c>
      <c r="S38" s="44">
        <f t="shared" si="56"/>
        <v>200</v>
      </c>
      <c r="T38" s="44">
        <f t="shared" si="57"/>
        <v>180</v>
      </c>
      <c r="U38" s="44">
        <f t="shared" si="58"/>
        <v>160</v>
      </c>
      <c r="V38" s="44">
        <f t="shared" si="59"/>
        <v>120</v>
      </c>
      <c r="W38" s="104">
        <f t="shared" si="4"/>
        <v>500</v>
      </c>
      <c r="X38" s="104">
        <f t="shared" si="5"/>
        <v>320</v>
      </c>
      <c r="Y38" s="104">
        <f t="shared" si="6"/>
        <v>260</v>
      </c>
      <c r="Z38" s="104">
        <f t="shared" si="7"/>
        <v>170</v>
      </c>
      <c r="AA38" s="105">
        <f>'ĐẤT PNN'!U38</f>
        <v>4</v>
      </c>
      <c r="AB38" s="111">
        <f t="shared" si="60"/>
        <v>160</v>
      </c>
      <c r="AC38" s="111">
        <f t="shared" si="61"/>
        <v>140</v>
      </c>
      <c r="AD38" s="111">
        <f t="shared" si="62"/>
        <v>130</v>
      </c>
      <c r="AE38" s="111">
        <f t="shared" si="63"/>
        <v>100</v>
      </c>
      <c r="AF38" s="104">
        <f t="shared" si="11"/>
        <v>400</v>
      </c>
      <c r="AG38" s="104">
        <f t="shared" si="12"/>
        <v>250</v>
      </c>
      <c r="AH38" s="104">
        <f t="shared" si="13"/>
        <v>210</v>
      </c>
      <c r="AI38" s="104">
        <f t="shared" si="14"/>
        <v>140</v>
      </c>
      <c r="AJ38" s="108">
        <f>'ĐẤT PNN'!I38-'ĐẤT NN'!P38</f>
        <v>100</v>
      </c>
    </row>
    <row r="39" spans="1:36" s="33" customFormat="1" ht="94.5" customHeight="1" x14ac:dyDescent="0.25">
      <c r="A39" s="100">
        <f>'ĐẤT PNN'!A39</f>
        <v>34</v>
      </c>
      <c r="B39" s="100" t="str">
        <f>'ĐẤT PNN'!B39</f>
        <v>VT3*0,8</v>
      </c>
      <c r="C39" s="101" t="s">
        <v>18</v>
      </c>
      <c r="D39" s="101" t="s">
        <v>148</v>
      </c>
      <c r="E39" s="101" t="s">
        <v>54</v>
      </c>
      <c r="F39" s="101" t="s">
        <v>155</v>
      </c>
      <c r="G39" s="101" t="s">
        <v>153</v>
      </c>
      <c r="H39" s="102" t="str">
        <f t="shared" si="43"/>
        <v>phường Hàng GònCác đường nhóm IIVị trí 1200</v>
      </c>
      <c r="I39" s="109"/>
      <c r="J39" s="109"/>
      <c r="K39" s="126" t="str">
        <f>'ĐẤT PNN'!D39</f>
        <v>Các tuyến đường giao thông không đấu nối trực tiếp và thông ra Đường Xuân Tân - Hàng Gòn đoạn từ Quốc lộ 56 đến Ranh giới xã Hàng Gòn cũ có hiện trạng là đường nhựa, bê tông xi măng:
- Có bề rộng ≥5m, cách đường giao thông &gt;1.000m.
- Có bề rộng từ ≥3m đến &lt;5m, cách đường giao thông từ &gt;500m đến ≤1.000m.
- Có bề rộng &lt;3m, cách đường giao thông ≤200m.</v>
      </c>
      <c r="L39" s="127"/>
      <c r="M39" s="128"/>
      <c r="N39" s="110">
        <f t="shared" si="54"/>
        <v>160</v>
      </c>
      <c r="O39" s="110">
        <f t="shared" si="55"/>
        <v>130</v>
      </c>
      <c r="P39" s="110">
        <v>260</v>
      </c>
      <c r="Q39" s="110">
        <v>210</v>
      </c>
      <c r="R39" s="112">
        <f>VLOOKUP(C39,'[1]1. MA DO'!$E$5:$AJ$1933,32,0)</f>
        <v>1.06</v>
      </c>
      <c r="S39" s="44">
        <f t="shared" si="56"/>
        <v>200</v>
      </c>
      <c r="T39" s="44">
        <f t="shared" si="57"/>
        <v>180</v>
      </c>
      <c r="U39" s="44">
        <f t="shared" si="58"/>
        <v>160</v>
      </c>
      <c r="V39" s="44">
        <f t="shared" si="59"/>
        <v>120</v>
      </c>
      <c r="W39" s="104">
        <f t="shared" si="4"/>
        <v>500</v>
      </c>
      <c r="X39" s="104">
        <f t="shared" si="5"/>
        <v>320</v>
      </c>
      <c r="Y39" s="104">
        <f t="shared" si="6"/>
        <v>260</v>
      </c>
      <c r="Z39" s="104">
        <f t="shared" si="7"/>
        <v>170</v>
      </c>
      <c r="AA39" s="105">
        <f>'ĐẤT PNN'!U39</f>
        <v>4</v>
      </c>
      <c r="AB39" s="111">
        <f t="shared" si="60"/>
        <v>160</v>
      </c>
      <c r="AC39" s="111">
        <f t="shared" si="61"/>
        <v>140</v>
      </c>
      <c r="AD39" s="111">
        <f t="shared" si="62"/>
        <v>130</v>
      </c>
      <c r="AE39" s="111">
        <f t="shared" si="63"/>
        <v>100</v>
      </c>
      <c r="AF39" s="104">
        <f t="shared" si="11"/>
        <v>400</v>
      </c>
      <c r="AG39" s="104">
        <f t="shared" si="12"/>
        <v>250</v>
      </c>
      <c r="AH39" s="104">
        <f t="shared" si="13"/>
        <v>210</v>
      </c>
      <c r="AI39" s="104">
        <f t="shared" si="14"/>
        <v>140</v>
      </c>
      <c r="AJ39" s="108">
        <f>'ĐẤT PNN'!I39-'ĐẤT NN'!P39</f>
        <v>90</v>
      </c>
    </row>
    <row r="40" spans="1:36" s="33" customFormat="1" ht="63" customHeight="1" x14ac:dyDescent="0.25">
      <c r="A40" s="100">
        <f>'ĐẤT PNN'!A40</f>
        <v>35</v>
      </c>
      <c r="B40" s="100" t="str">
        <f>'ĐẤT PNN'!B40</f>
        <v>VT4*0,8</v>
      </c>
      <c r="C40" s="101" t="s">
        <v>18</v>
      </c>
      <c r="D40" s="101" t="s">
        <v>150</v>
      </c>
      <c r="E40" s="101" t="s">
        <v>54</v>
      </c>
      <c r="F40" s="101" t="s">
        <v>156</v>
      </c>
      <c r="G40" s="101" t="s">
        <v>153</v>
      </c>
      <c r="H40" s="102" t="str">
        <f t="shared" si="43"/>
        <v>phường Hàng GònCác đường nhóm IIVị trí 1200</v>
      </c>
      <c r="I40" s="109"/>
      <c r="J40" s="109"/>
      <c r="K40" s="126" t="str">
        <f>'ĐẤT PNN'!D40</f>
        <v>Các tuyến đường giao thông không đấu nối trực tiếp và thông ra Đường Xuân Tân - Hàng Gòn đoạn từ Quốc lộ 56 đến Ranh giới xã Hàng Gòn cũ có hiện trạng là đường nhựa, bê tông xi măng:
- Có bề rộng từ ≥3m đến &lt;5m, cách đường giao thông &gt;1.000m.
- Có bề rộng &lt;3m, cách đường giao thông &gt;200m.</v>
      </c>
      <c r="L40" s="127"/>
      <c r="M40" s="128"/>
      <c r="N40" s="110">
        <f t="shared" si="54"/>
        <v>120</v>
      </c>
      <c r="O40" s="110">
        <f t="shared" si="55"/>
        <v>100</v>
      </c>
      <c r="P40" s="110">
        <v>170</v>
      </c>
      <c r="Q40" s="110">
        <v>140</v>
      </c>
      <c r="R40" s="112">
        <f>VLOOKUP(C40,'[1]1. MA DO'!$E$5:$AJ$1933,32,0)</f>
        <v>1.06</v>
      </c>
      <c r="S40" s="44">
        <f t="shared" si="56"/>
        <v>200</v>
      </c>
      <c r="T40" s="44">
        <f t="shared" si="57"/>
        <v>180</v>
      </c>
      <c r="U40" s="44">
        <f t="shared" si="58"/>
        <v>160</v>
      </c>
      <c r="V40" s="44">
        <f t="shared" si="59"/>
        <v>120</v>
      </c>
      <c r="W40" s="104">
        <f t="shared" si="4"/>
        <v>500</v>
      </c>
      <c r="X40" s="104">
        <f t="shared" si="5"/>
        <v>320</v>
      </c>
      <c r="Y40" s="104">
        <f t="shared" si="6"/>
        <v>260</v>
      </c>
      <c r="Z40" s="104">
        <f t="shared" si="7"/>
        <v>170</v>
      </c>
      <c r="AA40" s="105">
        <f>'ĐẤT PNN'!U40</f>
        <v>4</v>
      </c>
      <c r="AB40" s="111">
        <f t="shared" si="60"/>
        <v>160</v>
      </c>
      <c r="AC40" s="111">
        <f t="shared" si="61"/>
        <v>140</v>
      </c>
      <c r="AD40" s="111">
        <f t="shared" si="62"/>
        <v>130</v>
      </c>
      <c r="AE40" s="111">
        <f t="shared" si="63"/>
        <v>100</v>
      </c>
      <c r="AF40" s="104">
        <f t="shared" si="11"/>
        <v>400</v>
      </c>
      <c r="AG40" s="104">
        <f t="shared" si="12"/>
        <v>250</v>
      </c>
      <c r="AH40" s="104">
        <f t="shared" si="13"/>
        <v>210</v>
      </c>
      <c r="AI40" s="104">
        <f t="shared" si="14"/>
        <v>140</v>
      </c>
      <c r="AJ40" s="108">
        <f>'ĐẤT PNN'!I40-'ĐẤT NN'!P40</f>
        <v>80</v>
      </c>
    </row>
    <row r="41" spans="1:36" s="33" customFormat="1" ht="78.75" x14ac:dyDescent="0.25">
      <c r="A41" s="100">
        <f>'ĐẤT PNN'!A41</f>
        <v>36</v>
      </c>
      <c r="B41" s="100" t="str">
        <f>'ĐẤT PNN'!B41</f>
        <v>LK22NT2_D2</v>
      </c>
      <c r="C41" s="101" t="s">
        <v>19</v>
      </c>
      <c r="D41" s="101" t="s">
        <v>143</v>
      </c>
      <c r="E41" s="101" t="s">
        <v>54</v>
      </c>
      <c r="F41" s="101" t="s">
        <v>152</v>
      </c>
      <c r="G41" s="101" t="s">
        <v>153</v>
      </c>
      <c r="H41" s="102" t="str">
        <f t="shared" si="43"/>
        <v>phường Hàng GònCác đường nhóm IIVị trí 1200</v>
      </c>
      <c r="I41" s="73" t="s">
        <v>138</v>
      </c>
      <c r="J41" s="73" t="s">
        <v>137</v>
      </c>
      <c r="K41" s="43" t="str">
        <f>'ĐẤT PNN'!D41</f>
        <v>Đường Xuân Tân - Hàng Gòn</v>
      </c>
      <c r="L41" s="43" t="str">
        <f>'ĐẤT PNN'!E41</f>
        <v>Ranh giới xã Hàng Gòn cũ</v>
      </c>
      <c r="M41" s="43" t="str">
        <f>'ĐẤT PNN'!F41</f>
        <v>Hết ranh thửa đất số 135 tờ BĐĐC số 22 về bên trái và hết ranh thửa đất số 90 tờ BĐĐC số 22 + 60m về bên phải, phường Hàng Gòn</v>
      </c>
      <c r="N41" s="44">
        <f>S41</f>
        <v>200</v>
      </c>
      <c r="O41" s="103">
        <f>AB41</f>
        <v>160</v>
      </c>
      <c r="P41" s="103">
        <v>500</v>
      </c>
      <c r="Q41" s="103">
        <v>400</v>
      </c>
      <c r="R41" s="112">
        <f>VLOOKUP(C41,'[1]1. MA DO'!$E$5:$AJ$1933,32,0)</f>
        <v>1.06</v>
      </c>
      <c r="S41" s="44">
        <v>200</v>
      </c>
      <c r="T41" s="45">
        <v>180</v>
      </c>
      <c r="U41" s="45">
        <v>160</v>
      </c>
      <c r="V41" s="45">
        <v>120</v>
      </c>
      <c r="W41" s="104">
        <f t="shared" si="4"/>
        <v>500</v>
      </c>
      <c r="X41" s="104">
        <f t="shared" si="5"/>
        <v>320</v>
      </c>
      <c r="Y41" s="104">
        <f t="shared" si="6"/>
        <v>260</v>
      </c>
      <c r="Z41" s="104">
        <f t="shared" si="7"/>
        <v>170</v>
      </c>
      <c r="AA41" s="105">
        <v>3</v>
      </c>
      <c r="AB41" s="106">
        <v>160</v>
      </c>
      <c r="AC41" s="107">
        <v>140</v>
      </c>
      <c r="AD41" s="107">
        <v>130</v>
      </c>
      <c r="AE41" s="107">
        <v>100</v>
      </c>
      <c r="AF41" s="104">
        <f t="shared" si="11"/>
        <v>400</v>
      </c>
      <c r="AG41" s="104">
        <f t="shared" si="12"/>
        <v>250</v>
      </c>
      <c r="AH41" s="104">
        <f t="shared" si="13"/>
        <v>210</v>
      </c>
      <c r="AI41" s="104">
        <f t="shared" si="14"/>
        <v>140</v>
      </c>
      <c r="AJ41" s="108">
        <f>'ĐẤT PNN'!I41-'ĐẤT NN'!P41</f>
        <v>280</v>
      </c>
    </row>
    <row r="42" spans="1:36" s="33" customFormat="1" ht="94.5" customHeight="1" x14ac:dyDescent="0.25">
      <c r="A42" s="100">
        <f>'ĐẤT PNN'!A42</f>
        <v>37</v>
      </c>
      <c r="B42" s="100" t="str">
        <f>'ĐẤT PNN'!B42</f>
        <v>VT2</v>
      </c>
      <c r="C42" s="101" t="s">
        <v>19</v>
      </c>
      <c r="D42" s="101" t="s">
        <v>146</v>
      </c>
      <c r="E42" s="101" t="s">
        <v>54</v>
      </c>
      <c r="F42" s="101" t="s">
        <v>154</v>
      </c>
      <c r="G42" s="101" t="s">
        <v>153</v>
      </c>
      <c r="H42" s="102" t="str">
        <f t="shared" si="43"/>
        <v>phường Hàng GònCác đường nhóm IIVị trí 1200</v>
      </c>
      <c r="I42" s="109"/>
      <c r="J42" s="109"/>
      <c r="K42" s="126" t="str">
        <f>'ĐẤT PNN'!D42</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≤1.000m.
- Có bề rộng từ ≥3m đến &lt;5m, cách đường giao thông ≤500m.</v>
      </c>
      <c r="L42" s="127"/>
      <c r="M42" s="128"/>
      <c r="N42" s="110">
        <f t="shared" ref="N42:N47" si="64">IF(B42="VT2",T42,IF(B42="VT3",U42,IF(B42="VT2*0,8",T42,IF(B42="VT3*0,8",U42,V42))))</f>
        <v>180</v>
      </c>
      <c r="O42" s="110">
        <f t="shared" ref="O42:O47" si="65">IF(B42="VT2",AC42,IF(B42="VT3",AD42,IF(B42="VT2*0,8",AC42,IF(B42="VT3*0,8",AD42,AE42))))</f>
        <v>140</v>
      </c>
      <c r="P42" s="110">
        <v>320</v>
      </c>
      <c r="Q42" s="110">
        <v>250</v>
      </c>
      <c r="R42" s="112">
        <f>VLOOKUP(C42,'[1]1. MA DO'!$E$5:$AJ$1933,32,0)</f>
        <v>1.06</v>
      </c>
      <c r="S42" s="44">
        <f t="shared" ref="S42:S47" si="66">S41</f>
        <v>200</v>
      </c>
      <c r="T42" s="44">
        <f t="shared" ref="T42:T47" si="67">T41</f>
        <v>180</v>
      </c>
      <c r="U42" s="44">
        <f t="shared" ref="U42:U47" si="68">U41</f>
        <v>160</v>
      </c>
      <c r="V42" s="44">
        <f t="shared" ref="V42:V47" si="69">V41</f>
        <v>120</v>
      </c>
      <c r="W42" s="104">
        <f t="shared" si="4"/>
        <v>500</v>
      </c>
      <c r="X42" s="104">
        <f t="shared" si="5"/>
        <v>320</v>
      </c>
      <c r="Y42" s="104">
        <f t="shared" si="6"/>
        <v>260</v>
      </c>
      <c r="Z42" s="104">
        <f t="shared" si="7"/>
        <v>170</v>
      </c>
      <c r="AA42" s="105">
        <f>'ĐẤT PNN'!U42</f>
        <v>4</v>
      </c>
      <c r="AB42" s="111">
        <f t="shared" ref="AB42:AB47" si="70">AB41</f>
        <v>160</v>
      </c>
      <c r="AC42" s="111">
        <f t="shared" ref="AC42:AC47" si="71">AC41</f>
        <v>140</v>
      </c>
      <c r="AD42" s="111">
        <f t="shared" ref="AD42:AD47" si="72">AD41</f>
        <v>130</v>
      </c>
      <c r="AE42" s="111">
        <f t="shared" ref="AE42:AE47" si="73">AE41</f>
        <v>100</v>
      </c>
      <c r="AF42" s="104">
        <f t="shared" si="11"/>
        <v>400</v>
      </c>
      <c r="AG42" s="104">
        <f t="shared" si="12"/>
        <v>250</v>
      </c>
      <c r="AH42" s="104">
        <f t="shared" si="13"/>
        <v>210</v>
      </c>
      <c r="AI42" s="104">
        <f t="shared" si="14"/>
        <v>140</v>
      </c>
      <c r="AJ42" s="108">
        <f>'ĐẤT PNN'!I42-'ĐẤT NN'!P42</f>
        <v>80</v>
      </c>
    </row>
    <row r="43" spans="1:36" s="33" customFormat="1" ht="110.25" customHeight="1" x14ac:dyDescent="0.25">
      <c r="A43" s="100">
        <f>'ĐẤT PNN'!A43</f>
        <v>38</v>
      </c>
      <c r="B43" s="100" t="str">
        <f>'ĐẤT PNN'!B43</f>
        <v>VT3</v>
      </c>
      <c r="C43" s="101" t="s">
        <v>19</v>
      </c>
      <c r="D43" s="101" t="s">
        <v>148</v>
      </c>
      <c r="E43" s="101" t="s">
        <v>54</v>
      </c>
      <c r="F43" s="101" t="s">
        <v>155</v>
      </c>
      <c r="G43" s="101" t="s">
        <v>153</v>
      </c>
      <c r="H43" s="102" t="str">
        <f t="shared" si="43"/>
        <v>phường Hàng GònCác đường nhóm IIVị trí 1200</v>
      </c>
      <c r="I43" s="109"/>
      <c r="J43" s="109"/>
      <c r="K43" s="126" t="str">
        <f>'ĐẤT PNN'!D43</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L43" s="127"/>
      <c r="M43" s="128"/>
      <c r="N43" s="110">
        <f t="shared" si="64"/>
        <v>160</v>
      </c>
      <c r="O43" s="110">
        <f t="shared" si="65"/>
        <v>130</v>
      </c>
      <c r="P43" s="110">
        <v>260</v>
      </c>
      <c r="Q43" s="110">
        <v>210</v>
      </c>
      <c r="R43" s="112">
        <f>VLOOKUP(C43,'[1]1. MA DO'!$E$5:$AJ$1933,32,0)</f>
        <v>1.06</v>
      </c>
      <c r="S43" s="44">
        <f t="shared" si="66"/>
        <v>200</v>
      </c>
      <c r="T43" s="44">
        <f t="shared" si="67"/>
        <v>180</v>
      </c>
      <c r="U43" s="44">
        <f t="shared" si="68"/>
        <v>160</v>
      </c>
      <c r="V43" s="44">
        <f t="shared" si="69"/>
        <v>120</v>
      </c>
      <c r="W43" s="104">
        <f t="shared" si="4"/>
        <v>500</v>
      </c>
      <c r="X43" s="104">
        <f t="shared" si="5"/>
        <v>320</v>
      </c>
      <c r="Y43" s="104">
        <f t="shared" si="6"/>
        <v>260</v>
      </c>
      <c r="Z43" s="104">
        <f t="shared" si="7"/>
        <v>170</v>
      </c>
      <c r="AA43" s="105">
        <f>'ĐẤT PNN'!U43</f>
        <v>4</v>
      </c>
      <c r="AB43" s="111">
        <f t="shared" si="70"/>
        <v>160</v>
      </c>
      <c r="AC43" s="111">
        <f t="shared" si="71"/>
        <v>140</v>
      </c>
      <c r="AD43" s="111">
        <f t="shared" si="72"/>
        <v>130</v>
      </c>
      <c r="AE43" s="111">
        <f t="shared" si="73"/>
        <v>100</v>
      </c>
      <c r="AF43" s="104">
        <f t="shared" si="11"/>
        <v>400</v>
      </c>
      <c r="AG43" s="104">
        <f t="shared" si="12"/>
        <v>250</v>
      </c>
      <c r="AH43" s="104">
        <f t="shared" si="13"/>
        <v>210</v>
      </c>
      <c r="AI43" s="104">
        <f t="shared" si="14"/>
        <v>140</v>
      </c>
      <c r="AJ43" s="108">
        <f>'ĐẤT PNN'!I43-'ĐẤT NN'!P43</f>
        <v>130</v>
      </c>
    </row>
    <row r="44" spans="1:36" s="33" customFormat="1" ht="110.25" customHeight="1" x14ac:dyDescent="0.25">
      <c r="A44" s="100">
        <f>'ĐẤT PNN'!A44</f>
        <v>39</v>
      </c>
      <c r="B44" s="100" t="str">
        <f>'ĐẤT PNN'!B44</f>
        <v>VT4</v>
      </c>
      <c r="C44" s="101" t="s">
        <v>19</v>
      </c>
      <c r="D44" s="101" t="s">
        <v>150</v>
      </c>
      <c r="E44" s="101" t="s">
        <v>54</v>
      </c>
      <c r="F44" s="101" t="s">
        <v>156</v>
      </c>
      <c r="G44" s="101" t="s">
        <v>153</v>
      </c>
      <c r="H44" s="102" t="str">
        <f t="shared" si="43"/>
        <v>phường Hàng GònCác đường nhóm IIVị trí 1200</v>
      </c>
      <c r="I44" s="109"/>
      <c r="J44" s="109"/>
      <c r="K44" s="126" t="str">
        <f>'ĐẤT PNN'!D44</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từ ≥3m đến &lt;5m, cách đường giao thông &gt;1.000m.
- Có bề rộng &lt;3m, cách đường giao thông &gt;200m.</v>
      </c>
      <c r="L44" s="127"/>
      <c r="M44" s="128"/>
      <c r="N44" s="110">
        <f t="shared" si="64"/>
        <v>120</v>
      </c>
      <c r="O44" s="110">
        <f t="shared" si="65"/>
        <v>100</v>
      </c>
      <c r="P44" s="110">
        <v>170</v>
      </c>
      <c r="Q44" s="110">
        <v>140</v>
      </c>
      <c r="R44" s="112">
        <f>VLOOKUP(C44,'[1]1. MA DO'!$E$5:$AJ$1933,32,0)</f>
        <v>1.06</v>
      </c>
      <c r="S44" s="44">
        <f t="shared" si="66"/>
        <v>200</v>
      </c>
      <c r="T44" s="44">
        <f t="shared" si="67"/>
        <v>180</v>
      </c>
      <c r="U44" s="44">
        <f t="shared" si="68"/>
        <v>160</v>
      </c>
      <c r="V44" s="44">
        <f t="shared" si="69"/>
        <v>120</v>
      </c>
      <c r="W44" s="104">
        <f t="shared" si="4"/>
        <v>500</v>
      </c>
      <c r="X44" s="104">
        <f t="shared" si="5"/>
        <v>320</v>
      </c>
      <c r="Y44" s="104">
        <f t="shared" si="6"/>
        <v>260</v>
      </c>
      <c r="Z44" s="104">
        <f t="shared" si="7"/>
        <v>170</v>
      </c>
      <c r="AA44" s="105">
        <f>'ĐẤT PNN'!U44</f>
        <v>4</v>
      </c>
      <c r="AB44" s="111">
        <f t="shared" si="70"/>
        <v>160</v>
      </c>
      <c r="AC44" s="111">
        <f t="shared" si="71"/>
        <v>140</v>
      </c>
      <c r="AD44" s="111">
        <f t="shared" si="72"/>
        <v>130</v>
      </c>
      <c r="AE44" s="111">
        <f t="shared" si="73"/>
        <v>100</v>
      </c>
      <c r="AF44" s="104">
        <f t="shared" si="11"/>
        <v>400</v>
      </c>
      <c r="AG44" s="104">
        <f t="shared" si="12"/>
        <v>250</v>
      </c>
      <c r="AH44" s="104">
        <f t="shared" si="13"/>
        <v>210</v>
      </c>
      <c r="AI44" s="104">
        <f t="shared" si="14"/>
        <v>140</v>
      </c>
      <c r="AJ44" s="108">
        <f>'ĐẤT PNN'!I44-'ĐẤT NN'!P44</f>
        <v>100</v>
      </c>
    </row>
    <row r="45" spans="1:36" s="33" customFormat="1" ht="94.5" customHeight="1" x14ac:dyDescent="0.25">
      <c r="A45" s="100">
        <f>'ĐẤT PNN'!A45</f>
        <v>40</v>
      </c>
      <c r="B45" s="100" t="str">
        <f>'ĐẤT PNN'!B45</f>
        <v>VT2*0,8</v>
      </c>
      <c r="C45" s="101" t="s">
        <v>19</v>
      </c>
      <c r="D45" s="101" t="s">
        <v>146</v>
      </c>
      <c r="E45" s="101" t="s">
        <v>54</v>
      </c>
      <c r="F45" s="101" t="s">
        <v>154</v>
      </c>
      <c r="G45" s="101" t="s">
        <v>153</v>
      </c>
      <c r="H45" s="102" t="str">
        <f t="shared" si="43"/>
        <v>phường Hàng GònCác đường nhóm IIVị trí 1200</v>
      </c>
      <c r="I45" s="109"/>
      <c r="J45" s="109"/>
      <c r="K45" s="126" t="str">
        <f>'ĐẤT PNN'!D45</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≤1.000m.
- Có bề rộng từ ≥3m đến &lt;5m, cách đường giao thông ≤500m.</v>
      </c>
      <c r="L45" s="127"/>
      <c r="M45" s="128"/>
      <c r="N45" s="110">
        <f t="shared" si="64"/>
        <v>180</v>
      </c>
      <c r="O45" s="110">
        <f t="shared" si="65"/>
        <v>140</v>
      </c>
      <c r="P45" s="110">
        <v>320</v>
      </c>
      <c r="Q45" s="110">
        <v>250</v>
      </c>
      <c r="R45" s="112">
        <f>VLOOKUP(C45,'[1]1. MA DO'!$E$5:$AJ$1933,32,0)</f>
        <v>1.06</v>
      </c>
      <c r="S45" s="44">
        <f t="shared" si="66"/>
        <v>200</v>
      </c>
      <c r="T45" s="44">
        <f t="shared" si="67"/>
        <v>180</v>
      </c>
      <c r="U45" s="44">
        <f t="shared" si="68"/>
        <v>160</v>
      </c>
      <c r="V45" s="44">
        <f t="shared" si="69"/>
        <v>120</v>
      </c>
      <c r="W45" s="104">
        <f t="shared" si="4"/>
        <v>500</v>
      </c>
      <c r="X45" s="104">
        <f t="shared" si="5"/>
        <v>320</v>
      </c>
      <c r="Y45" s="104">
        <f t="shared" si="6"/>
        <v>260</v>
      </c>
      <c r="Z45" s="104">
        <f t="shared" si="7"/>
        <v>170</v>
      </c>
      <c r="AA45" s="105">
        <f>'ĐẤT PNN'!U45</f>
        <v>4</v>
      </c>
      <c r="AB45" s="111">
        <f t="shared" si="70"/>
        <v>160</v>
      </c>
      <c r="AC45" s="111">
        <f t="shared" si="71"/>
        <v>140</v>
      </c>
      <c r="AD45" s="111">
        <f t="shared" si="72"/>
        <v>130</v>
      </c>
      <c r="AE45" s="111">
        <f t="shared" si="73"/>
        <v>100</v>
      </c>
      <c r="AF45" s="104">
        <f t="shared" si="11"/>
        <v>400</v>
      </c>
      <c r="AG45" s="104">
        <f t="shared" si="12"/>
        <v>250</v>
      </c>
      <c r="AH45" s="104">
        <f t="shared" si="13"/>
        <v>210</v>
      </c>
      <c r="AI45" s="104">
        <f t="shared" si="14"/>
        <v>140</v>
      </c>
      <c r="AJ45" s="108">
        <f>'ĐẤT PNN'!I45-'ĐẤT NN'!P45</f>
        <v>40</v>
      </c>
    </row>
    <row r="46" spans="1:36" s="33" customFormat="1" ht="94.5" customHeight="1" x14ac:dyDescent="0.25">
      <c r="A46" s="100">
        <f>'ĐẤT PNN'!A46</f>
        <v>41</v>
      </c>
      <c r="B46" s="100" t="str">
        <f>'ĐẤT PNN'!B46</f>
        <v>VT3*0,8</v>
      </c>
      <c r="C46" s="101" t="s">
        <v>19</v>
      </c>
      <c r="D46" s="101" t="s">
        <v>148</v>
      </c>
      <c r="E46" s="101" t="s">
        <v>54</v>
      </c>
      <c r="F46" s="101" t="s">
        <v>155</v>
      </c>
      <c r="G46" s="101" t="s">
        <v>153</v>
      </c>
      <c r="H46" s="102" t="str">
        <f t="shared" si="43"/>
        <v>phường Hàng GònCác đường nhóm IIVị trí 1200</v>
      </c>
      <c r="I46" s="109"/>
      <c r="J46" s="109"/>
      <c r="K46" s="126" t="str">
        <f>'ĐẤT PNN'!D46</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L46" s="127"/>
      <c r="M46" s="128"/>
      <c r="N46" s="110">
        <f t="shared" si="64"/>
        <v>160</v>
      </c>
      <c r="O46" s="110">
        <f t="shared" si="65"/>
        <v>130</v>
      </c>
      <c r="P46" s="110">
        <v>260</v>
      </c>
      <c r="Q46" s="110">
        <v>210</v>
      </c>
      <c r="R46" s="112">
        <f>VLOOKUP(C46,'[1]1. MA DO'!$E$5:$AJ$1933,32,0)</f>
        <v>1.06</v>
      </c>
      <c r="S46" s="44">
        <f t="shared" si="66"/>
        <v>200</v>
      </c>
      <c r="T46" s="44">
        <f t="shared" si="67"/>
        <v>180</v>
      </c>
      <c r="U46" s="44">
        <f t="shared" si="68"/>
        <v>160</v>
      </c>
      <c r="V46" s="44">
        <f t="shared" si="69"/>
        <v>120</v>
      </c>
      <c r="W46" s="104">
        <f t="shared" si="4"/>
        <v>500</v>
      </c>
      <c r="X46" s="104">
        <f t="shared" si="5"/>
        <v>320</v>
      </c>
      <c r="Y46" s="104">
        <f t="shared" si="6"/>
        <v>260</v>
      </c>
      <c r="Z46" s="104">
        <f t="shared" si="7"/>
        <v>170</v>
      </c>
      <c r="AA46" s="105">
        <f>'ĐẤT PNN'!U46</f>
        <v>4</v>
      </c>
      <c r="AB46" s="111">
        <f t="shared" si="70"/>
        <v>160</v>
      </c>
      <c r="AC46" s="111">
        <f t="shared" si="71"/>
        <v>140</v>
      </c>
      <c r="AD46" s="111">
        <f t="shared" si="72"/>
        <v>130</v>
      </c>
      <c r="AE46" s="111">
        <f t="shared" si="73"/>
        <v>100</v>
      </c>
      <c r="AF46" s="104">
        <f t="shared" si="11"/>
        <v>400</v>
      </c>
      <c r="AG46" s="104">
        <f t="shared" si="12"/>
        <v>250</v>
      </c>
      <c r="AH46" s="104">
        <f t="shared" si="13"/>
        <v>210</v>
      </c>
      <c r="AI46" s="104">
        <f t="shared" si="14"/>
        <v>140</v>
      </c>
      <c r="AJ46" s="108">
        <f>'ĐẤT PNN'!I46-'ĐẤT NN'!P46</f>
        <v>90</v>
      </c>
    </row>
    <row r="47" spans="1:36" s="33" customFormat="1" ht="110.25" customHeight="1" x14ac:dyDescent="0.25">
      <c r="A47" s="100">
        <f>'ĐẤT PNN'!A47</f>
        <v>42</v>
      </c>
      <c r="B47" s="100" t="str">
        <f>'ĐẤT PNN'!B47</f>
        <v>VT4*0,8</v>
      </c>
      <c r="C47" s="101" t="s">
        <v>19</v>
      </c>
      <c r="D47" s="101" t="s">
        <v>150</v>
      </c>
      <c r="E47" s="101" t="s">
        <v>54</v>
      </c>
      <c r="F47" s="101" t="s">
        <v>156</v>
      </c>
      <c r="G47" s="101" t="s">
        <v>153</v>
      </c>
      <c r="H47" s="102" t="str">
        <f t="shared" si="43"/>
        <v>phường Hàng GònCác đường nhóm IIVị trí 1200</v>
      </c>
      <c r="I47" s="109"/>
      <c r="J47" s="109"/>
      <c r="K47" s="126" t="str">
        <f>'ĐẤT PNN'!D47</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có hiện trạng là đường nhựa, bê tông xi măng:
- Có bề rộng từ ≥3m đến &lt;5m, cách đường giao thông &gt;1.000m.
- Có bề rộng &lt;3m, cách đường giao thông &gt;200m.</v>
      </c>
      <c r="L47" s="127"/>
      <c r="M47" s="128"/>
      <c r="N47" s="110">
        <f t="shared" si="64"/>
        <v>120</v>
      </c>
      <c r="O47" s="110">
        <f t="shared" si="65"/>
        <v>100</v>
      </c>
      <c r="P47" s="110">
        <v>170</v>
      </c>
      <c r="Q47" s="110">
        <v>140</v>
      </c>
      <c r="R47" s="112">
        <f>VLOOKUP(C47,'[1]1. MA DO'!$E$5:$AJ$1933,32,0)</f>
        <v>1.06</v>
      </c>
      <c r="S47" s="44">
        <f t="shared" si="66"/>
        <v>200</v>
      </c>
      <c r="T47" s="44">
        <f t="shared" si="67"/>
        <v>180</v>
      </c>
      <c r="U47" s="44">
        <f t="shared" si="68"/>
        <v>160</v>
      </c>
      <c r="V47" s="44">
        <f t="shared" si="69"/>
        <v>120</v>
      </c>
      <c r="W47" s="104">
        <f t="shared" si="4"/>
        <v>500</v>
      </c>
      <c r="X47" s="104">
        <f t="shared" si="5"/>
        <v>320</v>
      </c>
      <c r="Y47" s="104">
        <f t="shared" si="6"/>
        <v>260</v>
      </c>
      <c r="Z47" s="104">
        <f t="shared" si="7"/>
        <v>170</v>
      </c>
      <c r="AA47" s="105">
        <f>'ĐẤT PNN'!U47</f>
        <v>4</v>
      </c>
      <c r="AB47" s="111">
        <f t="shared" si="70"/>
        <v>160</v>
      </c>
      <c r="AC47" s="111">
        <f t="shared" si="71"/>
        <v>140</v>
      </c>
      <c r="AD47" s="111">
        <f t="shared" si="72"/>
        <v>130</v>
      </c>
      <c r="AE47" s="111">
        <f t="shared" si="73"/>
        <v>100</v>
      </c>
      <c r="AF47" s="104">
        <f t="shared" si="11"/>
        <v>400</v>
      </c>
      <c r="AG47" s="104">
        <f t="shared" si="12"/>
        <v>250</v>
      </c>
      <c r="AH47" s="104">
        <f t="shared" si="13"/>
        <v>210</v>
      </c>
      <c r="AI47" s="104">
        <f t="shared" si="14"/>
        <v>140</v>
      </c>
      <c r="AJ47" s="108">
        <f>'ĐẤT PNN'!I47-'ĐẤT NN'!P47</f>
        <v>80</v>
      </c>
    </row>
    <row r="48" spans="1:36" s="33" customFormat="1" ht="78.75" x14ac:dyDescent="0.25">
      <c r="A48" s="100">
        <f>'ĐẤT PNN'!A48</f>
        <v>43</v>
      </c>
      <c r="B48" s="100" t="str">
        <f>'ĐẤT PNN'!B48</f>
        <v>LK23NT2_D1</v>
      </c>
      <c r="C48" s="101" t="s">
        <v>22</v>
      </c>
      <c r="D48" s="101" t="s">
        <v>143</v>
      </c>
      <c r="E48" s="101" t="s">
        <v>54</v>
      </c>
      <c r="F48" s="101" t="s">
        <v>152</v>
      </c>
      <c r="G48" s="101" t="s">
        <v>153</v>
      </c>
      <c r="H48" s="102" t="str">
        <f t="shared" si="43"/>
        <v>phường Hàng GònCác đường nhóm IIVị trí 1200</v>
      </c>
      <c r="I48" s="73" t="s">
        <v>138</v>
      </c>
      <c r="J48" s="73" t="s">
        <v>137</v>
      </c>
      <c r="K48" s="43" t="str">
        <f>'ĐẤT PNN'!D48</f>
        <v>Đường Hàng Gòn - Xuân Quế</v>
      </c>
      <c r="L48" s="43" t="str">
        <f>'ĐẤT PNN'!E48</f>
        <v>Nhà máy mủ</v>
      </c>
      <c r="M48" s="43" t="str">
        <f>'ĐẤT PNN'!F48</f>
        <v>Ngã ba đường đi Xuân Quế</v>
      </c>
      <c r="N48" s="44">
        <f>S48</f>
        <v>200</v>
      </c>
      <c r="O48" s="103">
        <f>AB48</f>
        <v>160</v>
      </c>
      <c r="P48" s="103">
        <v>500</v>
      </c>
      <c r="Q48" s="103">
        <v>400</v>
      </c>
      <c r="R48" s="112">
        <f>VLOOKUP(C48,'[1]1. MA DO'!$E$5:$AJ$1933,32,0)</f>
        <v>1.18</v>
      </c>
      <c r="S48" s="44">
        <v>200</v>
      </c>
      <c r="T48" s="45">
        <v>180</v>
      </c>
      <c r="U48" s="45">
        <v>160</v>
      </c>
      <c r="V48" s="45">
        <v>120</v>
      </c>
      <c r="W48" s="104">
        <f t="shared" si="4"/>
        <v>500</v>
      </c>
      <c r="X48" s="104">
        <f t="shared" si="5"/>
        <v>320</v>
      </c>
      <c r="Y48" s="104">
        <f t="shared" si="6"/>
        <v>260</v>
      </c>
      <c r="Z48" s="104">
        <f t="shared" si="7"/>
        <v>170</v>
      </c>
      <c r="AA48" s="105">
        <v>3</v>
      </c>
      <c r="AB48" s="106">
        <v>160</v>
      </c>
      <c r="AC48" s="107">
        <v>140</v>
      </c>
      <c r="AD48" s="107">
        <v>130</v>
      </c>
      <c r="AE48" s="107">
        <v>100</v>
      </c>
      <c r="AF48" s="104">
        <f t="shared" si="11"/>
        <v>400</v>
      </c>
      <c r="AG48" s="104">
        <f t="shared" si="12"/>
        <v>250</v>
      </c>
      <c r="AH48" s="104">
        <f t="shared" si="13"/>
        <v>210</v>
      </c>
      <c r="AI48" s="104">
        <f t="shared" si="14"/>
        <v>140</v>
      </c>
      <c r="AJ48" s="108">
        <f>'ĐẤT PNN'!I48-'ĐẤT NN'!P48</f>
        <v>400</v>
      </c>
    </row>
    <row r="49" spans="1:36" s="33" customFormat="1" ht="94.5" customHeight="1" x14ac:dyDescent="0.25">
      <c r="A49" s="100">
        <f>'ĐẤT PNN'!A49</f>
        <v>44</v>
      </c>
      <c r="B49" s="100" t="str">
        <f>'ĐẤT PNN'!B49</f>
        <v>VT2</v>
      </c>
      <c r="C49" s="101" t="s">
        <v>22</v>
      </c>
      <c r="D49" s="101" t="s">
        <v>146</v>
      </c>
      <c r="E49" s="101" t="s">
        <v>54</v>
      </c>
      <c r="F49" s="101" t="s">
        <v>154</v>
      </c>
      <c r="G49" s="101" t="s">
        <v>153</v>
      </c>
      <c r="H49" s="102" t="str">
        <f t="shared" si="43"/>
        <v>phường Hàng GònCác đường nhóm IIVị trí 1200</v>
      </c>
      <c r="I49" s="109"/>
      <c r="J49" s="109"/>
      <c r="K49" s="126" t="str">
        <f>'ĐẤT PNN'!D49</f>
        <v>Các tuyến đường giao thông đấu nối trực tiếp ra Đường Hàng Gòn - Xuân Quế đoạn từ Nhà máy mủ đến Ngã ba đường đi Xuân Quế có hiện trạng là đường nhựa, bê tông xi măng:
- Có bề rộng ≥5m, cách đường giao thông ≤1.000m.
- Có bề rộng từ ≥3m đến &lt;5m, cách đường giao thông ≤500m.</v>
      </c>
      <c r="L49" s="127"/>
      <c r="M49" s="128"/>
      <c r="N49" s="110">
        <f t="shared" ref="N49:N54" si="74">IF(B49="VT2",T49,IF(B49="VT3",U49,IF(B49="VT2*0,8",T49,IF(B49="VT3*0,8",U49,V49))))</f>
        <v>180</v>
      </c>
      <c r="O49" s="110">
        <f t="shared" ref="O49:O54" si="75">IF(B49="VT2",AC49,IF(B49="VT3",AD49,IF(B49="VT2*0,8",AC49,IF(B49="VT3*0,8",AD49,AE49))))</f>
        <v>140</v>
      </c>
      <c r="P49" s="110">
        <v>320</v>
      </c>
      <c r="Q49" s="110">
        <v>250</v>
      </c>
      <c r="R49" s="112">
        <f>VLOOKUP(C49,'[1]1. MA DO'!$E$5:$AJ$1933,32,0)</f>
        <v>1.18</v>
      </c>
      <c r="S49" s="44">
        <f t="shared" ref="S49:S54" si="76">S48</f>
        <v>200</v>
      </c>
      <c r="T49" s="44">
        <f t="shared" ref="T49:T54" si="77">T48</f>
        <v>180</v>
      </c>
      <c r="U49" s="44">
        <f t="shared" ref="U49:U54" si="78">U48</f>
        <v>160</v>
      </c>
      <c r="V49" s="44">
        <f t="shared" ref="V49:V54" si="79">V48</f>
        <v>120</v>
      </c>
      <c r="W49" s="104">
        <f t="shared" si="4"/>
        <v>500</v>
      </c>
      <c r="X49" s="104">
        <f t="shared" si="5"/>
        <v>320</v>
      </c>
      <c r="Y49" s="104">
        <f t="shared" si="6"/>
        <v>260</v>
      </c>
      <c r="Z49" s="104">
        <f t="shared" si="7"/>
        <v>170</v>
      </c>
      <c r="AA49" s="105">
        <f>'ĐẤT PNN'!U49</f>
        <v>4</v>
      </c>
      <c r="AB49" s="111">
        <f t="shared" ref="AB49:AB54" si="80">AB48</f>
        <v>160</v>
      </c>
      <c r="AC49" s="111">
        <f t="shared" ref="AC49:AC54" si="81">AC48</f>
        <v>140</v>
      </c>
      <c r="AD49" s="111">
        <f t="shared" ref="AD49:AD54" si="82">AD48</f>
        <v>130</v>
      </c>
      <c r="AE49" s="111">
        <f t="shared" ref="AE49:AE54" si="83">AE48</f>
        <v>100</v>
      </c>
      <c r="AF49" s="104">
        <f t="shared" si="11"/>
        <v>400</v>
      </c>
      <c r="AG49" s="104">
        <f t="shared" si="12"/>
        <v>250</v>
      </c>
      <c r="AH49" s="104">
        <f t="shared" si="13"/>
        <v>210</v>
      </c>
      <c r="AI49" s="104">
        <f t="shared" si="14"/>
        <v>140</v>
      </c>
      <c r="AJ49" s="108">
        <f>'ĐẤT PNN'!I49-'ĐẤT NN'!P49</f>
        <v>150</v>
      </c>
    </row>
    <row r="50" spans="1:36" s="33" customFormat="1" ht="110.25" customHeight="1" x14ac:dyDescent="0.25">
      <c r="A50" s="100">
        <f>'ĐẤT PNN'!A50</f>
        <v>45</v>
      </c>
      <c r="B50" s="100" t="str">
        <f>'ĐẤT PNN'!B50</f>
        <v>VT3</v>
      </c>
      <c r="C50" s="101" t="s">
        <v>22</v>
      </c>
      <c r="D50" s="101" t="s">
        <v>148</v>
      </c>
      <c r="E50" s="101" t="s">
        <v>54</v>
      </c>
      <c r="F50" s="101" t="s">
        <v>155</v>
      </c>
      <c r="G50" s="101" t="s">
        <v>153</v>
      </c>
      <c r="H50" s="102" t="str">
        <f t="shared" si="43"/>
        <v>phường Hàng GònCác đường nhóm IIVị trí 1200</v>
      </c>
      <c r="I50" s="109"/>
      <c r="J50" s="109"/>
      <c r="K50" s="126" t="str">
        <f>'ĐẤT PNN'!D50</f>
        <v>Các tuyến đường giao thông đấu nối trực tiếp ra Đường Hàng Gòn - Xuân Quế đoạn từ Nhà máy mủ đến Ngã ba đường đi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50" s="127"/>
      <c r="M50" s="128"/>
      <c r="N50" s="110">
        <f t="shared" si="74"/>
        <v>160</v>
      </c>
      <c r="O50" s="110">
        <f t="shared" si="75"/>
        <v>130</v>
      </c>
      <c r="P50" s="110">
        <v>260</v>
      </c>
      <c r="Q50" s="110">
        <v>210</v>
      </c>
      <c r="R50" s="112">
        <f>VLOOKUP(C50,'[1]1. MA DO'!$E$5:$AJ$1933,32,0)</f>
        <v>1.18</v>
      </c>
      <c r="S50" s="44">
        <f t="shared" si="76"/>
        <v>200</v>
      </c>
      <c r="T50" s="44">
        <f t="shared" si="77"/>
        <v>180</v>
      </c>
      <c r="U50" s="44">
        <f t="shared" si="78"/>
        <v>160</v>
      </c>
      <c r="V50" s="44">
        <f t="shared" si="79"/>
        <v>120</v>
      </c>
      <c r="W50" s="104">
        <f t="shared" si="4"/>
        <v>500</v>
      </c>
      <c r="X50" s="104">
        <f t="shared" si="5"/>
        <v>320</v>
      </c>
      <c r="Y50" s="104">
        <f t="shared" si="6"/>
        <v>260</v>
      </c>
      <c r="Z50" s="104">
        <f t="shared" si="7"/>
        <v>170</v>
      </c>
      <c r="AA50" s="105">
        <f>'ĐẤT PNN'!U50</f>
        <v>4</v>
      </c>
      <c r="AB50" s="111">
        <f t="shared" si="80"/>
        <v>160</v>
      </c>
      <c r="AC50" s="111">
        <f t="shared" si="81"/>
        <v>140</v>
      </c>
      <c r="AD50" s="111">
        <f t="shared" si="82"/>
        <v>130</v>
      </c>
      <c r="AE50" s="111">
        <f t="shared" si="83"/>
        <v>100</v>
      </c>
      <c r="AF50" s="104">
        <f t="shared" si="11"/>
        <v>400</v>
      </c>
      <c r="AG50" s="104">
        <f t="shared" si="12"/>
        <v>250</v>
      </c>
      <c r="AH50" s="104">
        <f t="shared" si="13"/>
        <v>210</v>
      </c>
      <c r="AI50" s="104">
        <f t="shared" si="14"/>
        <v>140</v>
      </c>
      <c r="AJ50" s="108">
        <f>'ĐẤT PNN'!I50-'ĐẤT NN'!P50</f>
        <v>130</v>
      </c>
    </row>
    <row r="51" spans="1:36" s="33" customFormat="1" ht="63" customHeight="1" x14ac:dyDescent="0.25">
      <c r="A51" s="100">
        <f>'ĐẤT PNN'!A51</f>
        <v>46</v>
      </c>
      <c r="B51" s="100" t="str">
        <f>'ĐẤT PNN'!B51</f>
        <v>VT4</v>
      </c>
      <c r="C51" s="101" t="s">
        <v>22</v>
      </c>
      <c r="D51" s="101" t="s">
        <v>150</v>
      </c>
      <c r="E51" s="101" t="s">
        <v>54</v>
      </c>
      <c r="F51" s="101" t="s">
        <v>156</v>
      </c>
      <c r="G51" s="101" t="s">
        <v>153</v>
      </c>
      <c r="H51" s="102" t="str">
        <f t="shared" si="43"/>
        <v>phường Hàng GònCác đường nhóm IIVị trí 1200</v>
      </c>
      <c r="I51" s="109"/>
      <c r="J51" s="109"/>
      <c r="K51" s="126" t="str">
        <f>'ĐẤT PNN'!D51</f>
        <v>Các tuyến đường giao thông đấu nối trực tiếp ra Đường Hàng Gòn - Xuân Quế đoạn từ Nhà máy mủ đến Ngã ba đường đi Xuân Quế có hiện trạng là đường nhựa, bê tông xi măng:
- Có bề rộng từ ≥3m đến &lt;5m, cách đường giao thông &gt;1.000m.
- Có bề rộng &lt;3m, cách đường giao thông &gt;200m.</v>
      </c>
      <c r="L51" s="127"/>
      <c r="M51" s="128"/>
      <c r="N51" s="110">
        <f t="shared" si="74"/>
        <v>120</v>
      </c>
      <c r="O51" s="110">
        <f t="shared" si="75"/>
        <v>100</v>
      </c>
      <c r="P51" s="110">
        <v>170</v>
      </c>
      <c r="Q51" s="110">
        <v>140</v>
      </c>
      <c r="R51" s="112">
        <f>VLOOKUP(C51,'[1]1. MA DO'!$E$5:$AJ$1933,32,0)</f>
        <v>1.18</v>
      </c>
      <c r="S51" s="44">
        <f t="shared" si="76"/>
        <v>200</v>
      </c>
      <c r="T51" s="44">
        <f t="shared" si="77"/>
        <v>180</v>
      </c>
      <c r="U51" s="44">
        <f t="shared" si="78"/>
        <v>160</v>
      </c>
      <c r="V51" s="44">
        <f t="shared" si="79"/>
        <v>120</v>
      </c>
      <c r="W51" s="104">
        <f t="shared" si="4"/>
        <v>500</v>
      </c>
      <c r="X51" s="104">
        <f t="shared" si="5"/>
        <v>320</v>
      </c>
      <c r="Y51" s="104">
        <f t="shared" si="6"/>
        <v>260</v>
      </c>
      <c r="Z51" s="104">
        <f t="shared" si="7"/>
        <v>170</v>
      </c>
      <c r="AA51" s="105">
        <f>'ĐẤT PNN'!U51</f>
        <v>4</v>
      </c>
      <c r="AB51" s="111">
        <f t="shared" si="80"/>
        <v>160</v>
      </c>
      <c r="AC51" s="111">
        <f t="shared" si="81"/>
        <v>140</v>
      </c>
      <c r="AD51" s="111">
        <f t="shared" si="82"/>
        <v>130</v>
      </c>
      <c r="AE51" s="111">
        <f t="shared" si="83"/>
        <v>100</v>
      </c>
      <c r="AF51" s="104">
        <f t="shared" si="11"/>
        <v>400</v>
      </c>
      <c r="AG51" s="104">
        <f t="shared" si="12"/>
        <v>250</v>
      </c>
      <c r="AH51" s="104">
        <f t="shared" si="13"/>
        <v>210</v>
      </c>
      <c r="AI51" s="104">
        <f t="shared" si="14"/>
        <v>140</v>
      </c>
      <c r="AJ51" s="108">
        <f>'ĐẤT PNN'!I51-'ĐẤT NN'!P51</f>
        <v>100</v>
      </c>
    </row>
    <row r="52" spans="1:36" s="33" customFormat="1" ht="94.5" customHeight="1" x14ac:dyDescent="0.25">
      <c r="A52" s="100">
        <f>'ĐẤT PNN'!A52</f>
        <v>47</v>
      </c>
      <c r="B52" s="100" t="str">
        <f>'ĐẤT PNN'!B52</f>
        <v>VT2*0,8</v>
      </c>
      <c r="C52" s="101" t="s">
        <v>22</v>
      </c>
      <c r="D52" s="101" t="s">
        <v>146</v>
      </c>
      <c r="E52" s="101" t="s">
        <v>54</v>
      </c>
      <c r="F52" s="101" t="s">
        <v>154</v>
      </c>
      <c r="G52" s="101" t="s">
        <v>153</v>
      </c>
      <c r="H52" s="102" t="str">
        <f t="shared" si="43"/>
        <v>phường Hàng GònCác đường nhóm IIVị trí 1200</v>
      </c>
      <c r="I52" s="109"/>
      <c r="J52" s="109"/>
      <c r="K52" s="126" t="str">
        <f>'ĐẤT PNN'!D52</f>
        <v>Các tuyến đường giao thông không đấu nối trực tiếp và thông ra Đường Hàng Gòn - Xuân Quế đoạn từ Nhà máy mủ đến Ngã ba đường đi Xuân Quế có hiện trạng là đường nhựa, bê tông xi măng:
- Có bề rộng ≥5m, cách đường giao thông ≤1.000m.
- Có bề rộng từ ≥3m đến &lt;5m, cách đường giao thông ≤500m.</v>
      </c>
      <c r="L52" s="127"/>
      <c r="M52" s="128"/>
      <c r="N52" s="110">
        <f t="shared" si="74"/>
        <v>180</v>
      </c>
      <c r="O52" s="110">
        <f t="shared" si="75"/>
        <v>140</v>
      </c>
      <c r="P52" s="110">
        <v>320</v>
      </c>
      <c r="Q52" s="110">
        <v>250</v>
      </c>
      <c r="R52" s="112">
        <f>VLOOKUP(C52,'[1]1. MA DO'!$E$5:$AJ$1933,32,0)</f>
        <v>1.18</v>
      </c>
      <c r="S52" s="44">
        <f t="shared" si="76"/>
        <v>200</v>
      </c>
      <c r="T52" s="44">
        <f t="shared" si="77"/>
        <v>180</v>
      </c>
      <c r="U52" s="44">
        <f t="shared" si="78"/>
        <v>160</v>
      </c>
      <c r="V52" s="44">
        <f t="shared" si="79"/>
        <v>120</v>
      </c>
      <c r="W52" s="104">
        <f t="shared" si="4"/>
        <v>500</v>
      </c>
      <c r="X52" s="104">
        <f t="shared" si="5"/>
        <v>320</v>
      </c>
      <c r="Y52" s="104">
        <f t="shared" si="6"/>
        <v>260</v>
      </c>
      <c r="Z52" s="104">
        <f t="shared" si="7"/>
        <v>170</v>
      </c>
      <c r="AA52" s="105">
        <f>'ĐẤT PNN'!U52</f>
        <v>4</v>
      </c>
      <c r="AB52" s="111">
        <f t="shared" si="80"/>
        <v>160</v>
      </c>
      <c r="AC52" s="111">
        <f t="shared" si="81"/>
        <v>140</v>
      </c>
      <c r="AD52" s="111">
        <f t="shared" si="82"/>
        <v>130</v>
      </c>
      <c r="AE52" s="111">
        <f t="shared" si="83"/>
        <v>100</v>
      </c>
      <c r="AF52" s="104">
        <f t="shared" si="11"/>
        <v>400</v>
      </c>
      <c r="AG52" s="104">
        <f t="shared" si="12"/>
        <v>250</v>
      </c>
      <c r="AH52" s="104">
        <f t="shared" si="13"/>
        <v>210</v>
      </c>
      <c r="AI52" s="104">
        <f t="shared" si="14"/>
        <v>140</v>
      </c>
      <c r="AJ52" s="108">
        <f>'ĐẤT PNN'!I52-'ĐẤT NN'!P52</f>
        <v>100</v>
      </c>
    </row>
    <row r="53" spans="1:36" s="33" customFormat="1" ht="94.5" customHeight="1" x14ac:dyDescent="0.25">
      <c r="A53" s="100">
        <f>'ĐẤT PNN'!A53</f>
        <v>48</v>
      </c>
      <c r="B53" s="100" t="str">
        <f>'ĐẤT PNN'!B53</f>
        <v>VT3*0,8</v>
      </c>
      <c r="C53" s="101" t="s">
        <v>22</v>
      </c>
      <c r="D53" s="101" t="s">
        <v>148</v>
      </c>
      <c r="E53" s="101" t="s">
        <v>54</v>
      </c>
      <c r="F53" s="101" t="s">
        <v>155</v>
      </c>
      <c r="G53" s="101" t="s">
        <v>153</v>
      </c>
      <c r="H53" s="102" t="str">
        <f t="shared" si="43"/>
        <v>phường Hàng GònCác đường nhóm IIVị trí 1200</v>
      </c>
      <c r="I53" s="109"/>
      <c r="J53" s="109"/>
      <c r="K53" s="126" t="str">
        <f>'ĐẤT PNN'!D53</f>
        <v>Các tuyến đường giao thông không đấu nối trực tiếp và thông ra Đường Hàng Gòn - Xuân Quế đoạn từ Nhà máy mủ đến Ngã ba đường đi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53" s="127"/>
      <c r="M53" s="128"/>
      <c r="N53" s="110">
        <f t="shared" si="74"/>
        <v>160</v>
      </c>
      <c r="O53" s="110">
        <f t="shared" si="75"/>
        <v>130</v>
      </c>
      <c r="P53" s="110">
        <v>260</v>
      </c>
      <c r="Q53" s="110">
        <v>210</v>
      </c>
      <c r="R53" s="112">
        <f>VLOOKUP(C53,'[1]1. MA DO'!$E$5:$AJ$1933,32,0)</f>
        <v>1.18</v>
      </c>
      <c r="S53" s="44">
        <f t="shared" si="76"/>
        <v>200</v>
      </c>
      <c r="T53" s="44">
        <f t="shared" si="77"/>
        <v>180</v>
      </c>
      <c r="U53" s="44">
        <f t="shared" si="78"/>
        <v>160</v>
      </c>
      <c r="V53" s="44">
        <f t="shared" si="79"/>
        <v>120</v>
      </c>
      <c r="W53" s="104">
        <f t="shared" si="4"/>
        <v>500</v>
      </c>
      <c r="X53" s="104">
        <f t="shared" si="5"/>
        <v>320</v>
      </c>
      <c r="Y53" s="104">
        <f t="shared" si="6"/>
        <v>260</v>
      </c>
      <c r="Z53" s="104">
        <f t="shared" si="7"/>
        <v>170</v>
      </c>
      <c r="AA53" s="105">
        <f>'ĐẤT PNN'!U53</f>
        <v>4</v>
      </c>
      <c r="AB53" s="111">
        <f t="shared" si="80"/>
        <v>160</v>
      </c>
      <c r="AC53" s="111">
        <f t="shared" si="81"/>
        <v>140</v>
      </c>
      <c r="AD53" s="111">
        <f t="shared" si="82"/>
        <v>130</v>
      </c>
      <c r="AE53" s="111">
        <f t="shared" si="83"/>
        <v>100</v>
      </c>
      <c r="AF53" s="104">
        <f t="shared" si="11"/>
        <v>400</v>
      </c>
      <c r="AG53" s="104">
        <f t="shared" si="12"/>
        <v>250</v>
      </c>
      <c r="AH53" s="104">
        <f t="shared" si="13"/>
        <v>210</v>
      </c>
      <c r="AI53" s="104">
        <f t="shared" si="14"/>
        <v>140</v>
      </c>
      <c r="AJ53" s="108">
        <f>'ĐẤT PNN'!I53-'ĐẤT NN'!P53</f>
        <v>90</v>
      </c>
    </row>
    <row r="54" spans="1:36" s="33" customFormat="1" ht="63" customHeight="1" x14ac:dyDescent="0.25">
      <c r="A54" s="100">
        <f>'ĐẤT PNN'!A54</f>
        <v>49</v>
      </c>
      <c r="B54" s="100" t="str">
        <f>'ĐẤT PNN'!B54</f>
        <v>VT4*0,8</v>
      </c>
      <c r="C54" s="101" t="s">
        <v>22</v>
      </c>
      <c r="D54" s="101" t="s">
        <v>150</v>
      </c>
      <c r="E54" s="101" t="s">
        <v>54</v>
      </c>
      <c r="F54" s="101" t="s">
        <v>156</v>
      </c>
      <c r="G54" s="101" t="s">
        <v>153</v>
      </c>
      <c r="H54" s="102" t="str">
        <f t="shared" si="43"/>
        <v>phường Hàng GònCác đường nhóm IIVị trí 1200</v>
      </c>
      <c r="I54" s="109"/>
      <c r="J54" s="109"/>
      <c r="K54" s="126" t="str">
        <f>'ĐẤT PNN'!D54</f>
        <v>Các tuyến đường giao thông không đấu nối trực tiếp và thông ra Đường Hàng Gòn - Xuân Quế đoạn từ Nhà máy mủ đến Ngã ba đường đi Xuân Quế có hiện trạng là đường nhựa, bê tông xi măng:
- Có bề rộng từ ≥3m đến &lt;5m, cách đường giao thông &gt;1.000m.
- Có bề rộng &lt;3m, cách đường giao thông &gt;200m.</v>
      </c>
      <c r="L54" s="127"/>
      <c r="M54" s="128"/>
      <c r="N54" s="110">
        <f t="shared" si="74"/>
        <v>120</v>
      </c>
      <c r="O54" s="110">
        <f t="shared" si="75"/>
        <v>100</v>
      </c>
      <c r="P54" s="110">
        <v>170</v>
      </c>
      <c r="Q54" s="110">
        <v>140</v>
      </c>
      <c r="R54" s="112">
        <f>VLOOKUP(C54,'[1]1. MA DO'!$E$5:$AJ$1933,32,0)</f>
        <v>1.18</v>
      </c>
      <c r="S54" s="44">
        <f t="shared" si="76"/>
        <v>200</v>
      </c>
      <c r="T54" s="44">
        <f t="shared" si="77"/>
        <v>180</v>
      </c>
      <c r="U54" s="44">
        <f t="shared" si="78"/>
        <v>160</v>
      </c>
      <c r="V54" s="44">
        <f t="shared" si="79"/>
        <v>120</v>
      </c>
      <c r="W54" s="104">
        <f t="shared" si="4"/>
        <v>500</v>
      </c>
      <c r="X54" s="104">
        <f t="shared" si="5"/>
        <v>320</v>
      </c>
      <c r="Y54" s="104">
        <f t="shared" si="6"/>
        <v>260</v>
      </c>
      <c r="Z54" s="104">
        <f t="shared" si="7"/>
        <v>170</v>
      </c>
      <c r="AA54" s="105">
        <f>'ĐẤT PNN'!U54</f>
        <v>4</v>
      </c>
      <c r="AB54" s="111">
        <f t="shared" si="80"/>
        <v>160</v>
      </c>
      <c r="AC54" s="111">
        <f t="shared" si="81"/>
        <v>140</v>
      </c>
      <c r="AD54" s="111">
        <f t="shared" si="82"/>
        <v>130</v>
      </c>
      <c r="AE54" s="111">
        <f t="shared" si="83"/>
        <v>100</v>
      </c>
      <c r="AF54" s="104">
        <f t="shared" si="11"/>
        <v>400</v>
      </c>
      <c r="AG54" s="104">
        <f t="shared" si="12"/>
        <v>250</v>
      </c>
      <c r="AH54" s="104">
        <f t="shared" si="13"/>
        <v>210</v>
      </c>
      <c r="AI54" s="104">
        <f t="shared" si="14"/>
        <v>140</v>
      </c>
      <c r="AJ54" s="108">
        <f>'ĐẤT PNN'!I54-'ĐẤT NN'!P54</f>
        <v>80</v>
      </c>
    </row>
    <row r="55" spans="1:36" s="33" customFormat="1" ht="78.75" x14ac:dyDescent="0.25">
      <c r="A55" s="100">
        <f>'ĐẤT PNN'!A55</f>
        <v>50</v>
      </c>
      <c r="B55" s="100" t="str">
        <f>'ĐẤT PNN'!B55</f>
        <v>LK23NT2_D2</v>
      </c>
      <c r="C55" s="101" t="s">
        <v>23</v>
      </c>
      <c r="D55" s="101" t="s">
        <v>143</v>
      </c>
      <c r="E55" s="101" t="s">
        <v>54</v>
      </c>
      <c r="F55" s="101" t="s">
        <v>152</v>
      </c>
      <c r="G55" s="101" t="s">
        <v>153</v>
      </c>
      <c r="H55" s="102" t="str">
        <f t="shared" si="43"/>
        <v>phường Hàng GònCác đường nhóm IIVị trí 1200</v>
      </c>
      <c r="I55" s="73" t="s">
        <v>138</v>
      </c>
      <c r="J55" s="73" t="s">
        <v>137</v>
      </c>
      <c r="K55" s="43" t="str">
        <f>'ĐẤT PNN'!D55</f>
        <v>Đường Hàng Gòn - Xuân Quế</v>
      </c>
      <c r="L55" s="43" t="str">
        <f>'ĐẤT PNN'!E55</f>
        <v>Ngã ba đường đi Xuân Quế</v>
      </c>
      <c r="M55" s="43" t="str">
        <f>'ĐẤT PNN'!F55</f>
        <v>Giáp ranh xã Xuân Quế</v>
      </c>
      <c r="N55" s="44">
        <f>S55</f>
        <v>200</v>
      </c>
      <c r="O55" s="103">
        <f>AB55</f>
        <v>160</v>
      </c>
      <c r="P55" s="103">
        <v>500</v>
      </c>
      <c r="Q55" s="103">
        <v>400</v>
      </c>
      <c r="R55" s="112">
        <f>VLOOKUP(C55,'[1]1. MA DO'!$E$5:$AJ$1933,32,0)</f>
        <v>1.18</v>
      </c>
      <c r="S55" s="44">
        <v>200</v>
      </c>
      <c r="T55" s="45">
        <v>180</v>
      </c>
      <c r="U55" s="45">
        <v>160</v>
      </c>
      <c r="V55" s="45">
        <v>120</v>
      </c>
      <c r="W55" s="104">
        <f t="shared" si="4"/>
        <v>500</v>
      </c>
      <c r="X55" s="104">
        <f t="shared" si="5"/>
        <v>320</v>
      </c>
      <c r="Y55" s="104">
        <f t="shared" si="6"/>
        <v>260</v>
      </c>
      <c r="Z55" s="104">
        <f t="shared" si="7"/>
        <v>170</v>
      </c>
      <c r="AA55" s="105">
        <v>3</v>
      </c>
      <c r="AB55" s="106">
        <v>160</v>
      </c>
      <c r="AC55" s="107">
        <v>140</v>
      </c>
      <c r="AD55" s="107">
        <v>130</v>
      </c>
      <c r="AE55" s="107">
        <v>100</v>
      </c>
      <c r="AF55" s="104">
        <f t="shared" si="11"/>
        <v>400</v>
      </c>
      <c r="AG55" s="104">
        <f t="shared" si="12"/>
        <v>250</v>
      </c>
      <c r="AH55" s="104">
        <f t="shared" si="13"/>
        <v>210</v>
      </c>
      <c r="AI55" s="104">
        <f t="shared" si="14"/>
        <v>140</v>
      </c>
      <c r="AJ55" s="108">
        <f>'ĐẤT PNN'!I55-'ĐẤT NN'!P55</f>
        <v>280</v>
      </c>
    </row>
    <row r="56" spans="1:36" s="33" customFormat="1" ht="94.5" customHeight="1" x14ac:dyDescent="0.25">
      <c r="A56" s="100">
        <f>'ĐẤT PNN'!A56</f>
        <v>51</v>
      </c>
      <c r="B56" s="100" t="str">
        <f>'ĐẤT PNN'!B56</f>
        <v>VT2</v>
      </c>
      <c r="C56" s="101" t="s">
        <v>23</v>
      </c>
      <c r="D56" s="101" t="s">
        <v>146</v>
      </c>
      <c r="E56" s="101" t="s">
        <v>54</v>
      </c>
      <c r="F56" s="101" t="s">
        <v>154</v>
      </c>
      <c r="G56" s="101" t="s">
        <v>153</v>
      </c>
      <c r="H56" s="102" t="str">
        <f t="shared" si="43"/>
        <v>phường Hàng GònCác đường nhóm IIVị trí 1200</v>
      </c>
      <c r="I56" s="109"/>
      <c r="J56" s="109"/>
      <c r="K56" s="126" t="str">
        <f>'ĐẤT PNN'!D56</f>
        <v>Các tuyến đường giao thông đấu nối trực tiếp ra Đường Hàng Gòn - Xuân Quế đoạn từ Ngã ba đường đi Xuân Quế đến Giáp ranh xã Xuân Quế có hiện trạng là đường nhựa, bê tông xi măng:
- Có bề rộng ≥5m, cách đường giao thông ≤1.000m.
- Có bề rộng từ ≥3m đến &lt;5m, cách đường giao thông ≤500m.</v>
      </c>
      <c r="L56" s="127"/>
      <c r="M56" s="128"/>
      <c r="N56" s="110">
        <f t="shared" ref="N56:N61" si="84">IF(B56="VT2",T56,IF(B56="VT3",U56,IF(B56="VT2*0,8",T56,IF(B56="VT3*0,8",U56,V56))))</f>
        <v>180</v>
      </c>
      <c r="O56" s="110">
        <f t="shared" ref="O56:O61" si="85">IF(B56="VT2",AC56,IF(B56="VT3",AD56,IF(B56="VT2*0,8",AC56,IF(B56="VT3*0,8",AD56,AE56))))</f>
        <v>140</v>
      </c>
      <c r="P56" s="110">
        <v>320</v>
      </c>
      <c r="Q56" s="110">
        <v>250</v>
      </c>
      <c r="R56" s="112">
        <f>VLOOKUP(C56,'[1]1. MA DO'!$E$5:$AJ$1933,32,0)</f>
        <v>1.18</v>
      </c>
      <c r="S56" s="44">
        <f t="shared" ref="S56:S61" si="86">S55</f>
        <v>200</v>
      </c>
      <c r="T56" s="44">
        <f t="shared" ref="T56:T61" si="87">T55</f>
        <v>180</v>
      </c>
      <c r="U56" s="44">
        <f t="shared" ref="U56:U61" si="88">U55</f>
        <v>160</v>
      </c>
      <c r="V56" s="44">
        <f t="shared" ref="V56:V61" si="89">V55</f>
        <v>120</v>
      </c>
      <c r="W56" s="104">
        <f t="shared" si="4"/>
        <v>500</v>
      </c>
      <c r="X56" s="104">
        <f t="shared" si="5"/>
        <v>320</v>
      </c>
      <c r="Y56" s="104">
        <f t="shared" si="6"/>
        <v>260</v>
      </c>
      <c r="Z56" s="104">
        <f t="shared" si="7"/>
        <v>170</v>
      </c>
      <c r="AA56" s="105">
        <f>'ĐẤT PNN'!U56</f>
        <v>4</v>
      </c>
      <c r="AB56" s="111">
        <f t="shared" ref="AB56:AB61" si="90">AB55</f>
        <v>160</v>
      </c>
      <c r="AC56" s="111">
        <f t="shared" ref="AC56:AC61" si="91">AC55</f>
        <v>140</v>
      </c>
      <c r="AD56" s="111">
        <f t="shared" ref="AD56:AD61" si="92">AD55</f>
        <v>130</v>
      </c>
      <c r="AE56" s="111">
        <f t="shared" ref="AE56:AE61" si="93">AE55</f>
        <v>100</v>
      </c>
      <c r="AF56" s="104">
        <f t="shared" si="11"/>
        <v>400</v>
      </c>
      <c r="AG56" s="104">
        <f t="shared" si="12"/>
        <v>250</v>
      </c>
      <c r="AH56" s="104">
        <f t="shared" si="13"/>
        <v>210</v>
      </c>
      <c r="AI56" s="104">
        <f t="shared" si="14"/>
        <v>140</v>
      </c>
      <c r="AJ56" s="108">
        <f>'ĐẤT PNN'!I56-'ĐẤT NN'!P56</f>
        <v>80</v>
      </c>
    </row>
    <row r="57" spans="1:36" s="33" customFormat="1" ht="110.25" customHeight="1" x14ac:dyDescent="0.25">
      <c r="A57" s="100">
        <f>'ĐẤT PNN'!A57</f>
        <v>52</v>
      </c>
      <c r="B57" s="100" t="str">
        <f>'ĐẤT PNN'!B57</f>
        <v>VT3</v>
      </c>
      <c r="C57" s="101" t="s">
        <v>23</v>
      </c>
      <c r="D57" s="101" t="s">
        <v>148</v>
      </c>
      <c r="E57" s="101" t="s">
        <v>54</v>
      </c>
      <c r="F57" s="101" t="s">
        <v>155</v>
      </c>
      <c r="G57" s="101" t="s">
        <v>153</v>
      </c>
      <c r="H57" s="102" t="str">
        <f t="shared" si="43"/>
        <v>phường Hàng GònCác đường nhóm IIVị trí 1200</v>
      </c>
      <c r="I57" s="109"/>
      <c r="J57" s="109"/>
      <c r="K57" s="126" t="str">
        <f>'ĐẤT PNN'!D57</f>
        <v>Các tuyến đường giao thông đấu nối trực tiếp ra Đường Hàng Gòn - Xuân Quế đoạn từ Ngã ba đường đi Xuân Quế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57" s="127"/>
      <c r="M57" s="128"/>
      <c r="N57" s="110">
        <f t="shared" si="84"/>
        <v>160</v>
      </c>
      <c r="O57" s="110">
        <f t="shared" si="85"/>
        <v>130</v>
      </c>
      <c r="P57" s="110">
        <v>260</v>
      </c>
      <c r="Q57" s="110">
        <v>210</v>
      </c>
      <c r="R57" s="112">
        <f>VLOOKUP(C57,'[1]1. MA DO'!$E$5:$AJ$1933,32,0)</f>
        <v>1.18</v>
      </c>
      <c r="S57" s="44">
        <f t="shared" si="86"/>
        <v>200</v>
      </c>
      <c r="T57" s="44">
        <f t="shared" si="87"/>
        <v>180</v>
      </c>
      <c r="U57" s="44">
        <f t="shared" si="88"/>
        <v>160</v>
      </c>
      <c r="V57" s="44">
        <f t="shared" si="89"/>
        <v>120</v>
      </c>
      <c r="W57" s="104">
        <f t="shared" si="4"/>
        <v>500</v>
      </c>
      <c r="X57" s="104">
        <f t="shared" si="5"/>
        <v>320</v>
      </c>
      <c r="Y57" s="104">
        <f t="shared" si="6"/>
        <v>260</v>
      </c>
      <c r="Z57" s="104">
        <f t="shared" si="7"/>
        <v>170</v>
      </c>
      <c r="AA57" s="105">
        <f>'ĐẤT PNN'!U57</f>
        <v>4</v>
      </c>
      <c r="AB57" s="111">
        <f t="shared" si="90"/>
        <v>160</v>
      </c>
      <c r="AC57" s="111">
        <f t="shared" si="91"/>
        <v>140</v>
      </c>
      <c r="AD57" s="111">
        <f t="shared" si="92"/>
        <v>130</v>
      </c>
      <c r="AE57" s="111">
        <f t="shared" si="93"/>
        <v>100</v>
      </c>
      <c r="AF57" s="104">
        <f t="shared" si="11"/>
        <v>400</v>
      </c>
      <c r="AG57" s="104">
        <f t="shared" si="12"/>
        <v>250</v>
      </c>
      <c r="AH57" s="104">
        <f t="shared" si="13"/>
        <v>210</v>
      </c>
      <c r="AI57" s="104">
        <f t="shared" si="14"/>
        <v>140</v>
      </c>
      <c r="AJ57" s="108">
        <f>'ĐẤT PNN'!I57-'ĐẤT NN'!P57</f>
        <v>130</v>
      </c>
    </row>
    <row r="58" spans="1:36" s="33" customFormat="1" ht="78.75" customHeight="1" x14ac:dyDescent="0.25">
      <c r="A58" s="100">
        <f>'ĐẤT PNN'!A58</f>
        <v>53</v>
      </c>
      <c r="B58" s="100" t="str">
        <f>'ĐẤT PNN'!B58</f>
        <v>VT4</v>
      </c>
      <c r="C58" s="101" t="s">
        <v>23</v>
      </c>
      <c r="D58" s="101" t="s">
        <v>150</v>
      </c>
      <c r="E58" s="101" t="s">
        <v>54</v>
      </c>
      <c r="F58" s="101" t="s">
        <v>156</v>
      </c>
      <c r="G58" s="101" t="s">
        <v>153</v>
      </c>
      <c r="H58" s="102" t="str">
        <f t="shared" si="43"/>
        <v>phường Hàng GònCác đường nhóm IIVị trí 1200</v>
      </c>
      <c r="I58" s="109"/>
      <c r="J58" s="109"/>
      <c r="K58" s="126" t="str">
        <f>'ĐẤT PNN'!D58</f>
        <v>Các tuyến đường giao thông đấu nối trực tiếp ra Đường Hàng Gòn - Xuân Quế đoạn từ Ngã ba đường đi Xuân Quế đến Giáp ranh xã Xuân Quế có hiện trạng là đường nhựa, bê tông xi măng:
- Có bề rộng từ ≥3m đến &lt;5m, cách đường giao thông &gt;1.000m.
- Có bề rộng &lt;3m, cách đường giao thông &gt;200m.</v>
      </c>
      <c r="L58" s="127"/>
      <c r="M58" s="128"/>
      <c r="N58" s="110">
        <f t="shared" si="84"/>
        <v>120</v>
      </c>
      <c r="O58" s="110">
        <f t="shared" si="85"/>
        <v>100</v>
      </c>
      <c r="P58" s="110">
        <v>170</v>
      </c>
      <c r="Q58" s="110">
        <v>140</v>
      </c>
      <c r="R58" s="112">
        <f>VLOOKUP(C58,'[1]1. MA DO'!$E$5:$AJ$1933,32,0)</f>
        <v>1.18</v>
      </c>
      <c r="S58" s="44">
        <f t="shared" si="86"/>
        <v>200</v>
      </c>
      <c r="T58" s="44">
        <f t="shared" si="87"/>
        <v>180</v>
      </c>
      <c r="U58" s="44">
        <f t="shared" si="88"/>
        <v>160</v>
      </c>
      <c r="V58" s="44">
        <f t="shared" si="89"/>
        <v>120</v>
      </c>
      <c r="W58" s="104">
        <f t="shared" si="4"/>
        <v>500</v>
      </c>
      <c r="X58" s="104">
        <f t="shared" si="5"/>
        <v>320</v>
      </c>
      <c r="Y58" s="104">
        <f t="shared" si="6"/>
        <v>260</v>
      </c>
      <c r="Z58" s="104">
        <f t="shared" si="7"/>
        <v>170</v>
      </c>
      <c r="AA58" s="105">
        <f>'ĐẤT PNN'!U58</f>
        <v>4</v>
      </c>
      <c r="AB58" s="111">
        <f t="shared" si="90"/>
        <v>160</v>
      </c>
      <c r="AC58" s="111">
        <f t="shared" si="91"/>
        <v>140</v>
      </c>
      <c r="AD58" s="111">
        <f t="shared" si="92"/>
        <v>130</v>
      </c>
      <c r="AE58" s="111">
        <f t="shared" si="93"/>
        <v>100</v>
      </c>
      <c r="AF58" s="104">
        <f t="shared" si="11"/>
        <v>400</v>
      </c>
      <c r="AG58" s="104">
        <f t="shared" si="12"/>
        <v>250</v>
      </c>
      <c r="AH58" s="104">
        <f t="shared" si="13"/>
        <v>210</v>
      </c>
      <c r="AI58" s="104">
        <f t="shared" si="14"/>
        <v>140</v>
      </c>
      <c r="AJ58" s="108">
        <f>'ĐẤT PNN'!I58-'ĐẤT NN'!P58</f>
        <v>100</v>
      </c>
    </row>
    <row r="59" spans="1:36" s="33" customFormat="1" ht="94.5" customHeight="1" x14ac:dyDescent="0.25">
      <c r="A59" s="100">
        <f>'ĐẤT PNN'!A59</f>
        <v>54</v>
      </c>
      <c r="B59" s="100" t="str">
        <f>'ĐẤT PNN'!B59</f>
        <v>VT2*0,8</v>
      </c>
      <c r="C59" s="101" t="s">
        <v>23</v>
      </c>
      <c r="D59" s="101" t="s">
        <v>146</v>
      </c>
      <c r="E59" s="101" t="s">
        <v>54</v>
      </c>
      <c r="F59" s="101" t="s">
        <v>154</v>
      </c>
      <c r="G59" s="101" t="s">
        <v>153</v>
      </c>
      <c r="H59" s="102" t="str">
        <f t="shared" si="43"/>
        <v>phường Hàng GònCác đường nhóm IIVị trí 1200</v>
      </c>
      <c r="I59" s="109"/>
      <c r="J59" s="109"/>
      <c r="K59" s="126" t="str">
        <f>'ĐẤT PNN'!D59</f>
        <v>Các tuyến đường giao thông không đấu nối trực tiếp và thông ra Đường Hàng Gòn - Xuân Quế đoạn từ Ngã ba đường đi Xuân Quế đến Giáp ranh xã Xuân Quế có hiện trạng là đường nhựa, bê tông xi măng:
- Có bề rộng ≥5m, cách đường giao thông ≤1.000m.
- Có bề rộng từ ≥3m đến &lt;5m, cách đường giao thông ≤500m.</v>
      </c>
      <c r="L59" s="127"/>
      <c r="M59" s="128"/>
      <c r="N59" s="110">
        <f t="shared" si="84"/>
        <v>180</v>
      </c>
      <c r="O59" s="110">
        <f t="shared" si="85"/>
        <v>140</v>
      </c>
      <c r="P59" s="110">
        <v>320</v>
      </c>
      <c r="Q59" s="110">
        <v>250</v>
      </c>
      <c r="R59" s="112">
        <f>VLOOKUP(C59,'[1]1. MA DO'!$E$5:$AJ$1933,32,0)</f>
        <v>1.18</v>
      </c>
      <c r="S59" s="44">
        <f t="shared" si="86"/>
        <v>200</v>
      </c>
      <c r="T59" s="44">
        <f t="shared" si="87"/>
        <v>180</v>
      </c>
      <c r="U59" s="44">
        <f t="shared" si="88"/>
        <v>160</v>
      </c>
      <c r="V59" s="44">
        <f t="shared" si="89"/>
        <v>120</v>
      </c>
      <c r="W59" s="104">
        <f t="shared" si="4"/>
        <v>500</v>
      </c>
      <c r="X59" s="104">
        <f t="shared" si="5"/>
        <v>320</v>
      </c>
      <c r="Y59" s="104">
        <f t="shared" si="6"/>
        <v>260</v>
      </c>
      <c r="Z59" s="104">
        <f t="shared" si="7"/>
        <v>170</v>
      </c>
      <c r="AA59" s="105">
        <f>'ĐẤT PNN'!U59</f>
        <v>4</v>
      </c>
      <c r="AB59" s="111">
        <f t="shared" si="90"/>
        <v>160</v>
      </c>
      <c r="AC59" s="111">
        <f t="shared" si="91"/>
        <v>140</v>
      </c>
      <c r="AD59" s="111">
        <f t="shared" si="92"/>
        <v>130</v>
      </c>
      <c r="AE59" s="111">
        <f t="shared" si="93"/>
        <v>100</v>
      </c>
      <c r="AF59" s="104">
        <f t="shared" si="11"/>
        <v>400</v>
      </c>
      <c r="AG59" s="104">
        <f t="shared" si="12"/>
        <v>250</v>
      </c>
      <c r="AH59" s="104">
        <f t="shared" si="13"/>
        <v>210</v>
      </c>
      <c r="AI59" s="104">
        <f t="shared" si="14"/>
        <v>140</v>
      </c>
      <c r="AJ59" s="108">
        <f>'ĐẤT PNN'!I59-'ĐẤT NN'!P59</f>
        <v>40</v>
      </c>
    </row>
    <row r="60" spans="1:36" s="33" customFormat="1" ht="94.5" customHeight="1" x14ac:dyDescent="0.25">
      <c r="A60" s="100">
        <f>'ĐẤT PNN'!A60</f>
        <v>55</v>
      </c>
      <c r="B60" s="100" t="str">
        <f>'ĐẤT PNN'!B60</f>
        <v>VT3*0,8</v>
      </c>
      <c r="C60" s="101" t="s">
        <v>23</v>
      </c>
      <c r="D60" s="101" t="s">
        <v>148</v>
      </c>
      <c r="E60" s="101" t="s">
        <v>54</v>
      </c>
      <c r="F60" s="101" t="s">
        <v>155</v>
      </c>
      <c r="G60" s="101" t="s">
        <v>153</v>
      </c>
      <c r="H60" s="102" t="str">
        <f t="shared" si="43"/>
        <v>phường Hàng GònCác đường nhóm IIVị trí 1200</v>
      </c>
      <c r="I60" s="109"/>
      <c r="J60" s="109"/>
      <c r="K60" s="126" t="str">
        <f>'ĐẤT PNN'!D60</f>
        <v>Các tuyến đường giao thông không đấu nối trực tiếp và thông ra Đường Hàng Gòn - Xuân Quế đoạn từ Ngã ba đường đi Xuân Quế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60" s="127"/>
      <c r="M60" s="128"/>
      <c r="N60" s="110">
        <f t="shared" si="84"/>
        <v>160</v>
      </c>
      <c r="O60" s="110">
        <f t="shared" si="85"/>
        <v>130</v>
      </c>
      <c r="P60" s="110">
        <v>260</v>
      </c>
      <c r="Q60" s="110">
        <v>210</v>
      </c>
      <c r="R60" s="112">
        <f>VLOOKUP(C60,'[1]1. MA DO'!$E$5:$AJ$1933,32,0)</f>
        <v>1.18</v>
      </c>
      <c r="S60" s="44">
        <f t="shared" si="86"/>
        <v>200</v>
      </c>
      <c r="T60" s="44">
        <f t="shared" si="87"/>
        <v>180</v>
      </c>
      <c r="U60" s="44">
        <f t="shared" si="88"/>
        <v>160</v>
      </c>
      <c r="V60" s="44">
        <f t="shared" si="89"/>
        <v>120</v>
      </c>
      <c r="W60" s="104">
        <f t="shared" si="4"/>
        <v>500</v>
      </c>
      <c r="X60" s="104">
        <f t="shared" si="5"/>
        <v>320</v>
      </c>
      <c r="Y60" s="104">
        <f t="shared" si="6"/>
        <v>260</v>
      </c>
      <c r="Z60" s="104">
        <f t="shared" si="7"/>
        <v>170</v>
      </c>
      <c r="AA60" s="105">
        <f>'ĐẤT PNN'!U60</f>
        <v>4</v>
      </c>
      <c r="AB60" s="111">
        <f t="shared" si="90"/>
        <v>160</v>
      </c>
      <c r="AC60" s="111">
        <f t="shared" si="91"/>
        <v>140</v>
      </c>
      <c r="AD60" s="111">
        <f t="shared" si="92"/>
        <v>130</v>
      </c>
      <c r="AE60" s="111">
        <f t="shared" si="93"/>
        <v>100</v>
      </c>
      <c r="AF60" s="104">
        <f t="shared" si="11"/>
        <v>400</v>
      </c>
      <c r="AG60" s="104">
        <f t="shared" si="12"/>
        <v>250</v>
      </c>
      <c r="AH60" s="104">
        <f t="shared" si="13"/>
        <v>210</v>
      </c>
      <c r="AI60" s="104">
        <f t="shared" si="14"/>
        <v>140</v>
      </c>
      <c r="AJ60" s="108">
        <f>'ĐẤT PNN'!I60-'ĐẤT NN'!P60</f>
        <v>90</v>
      </c>
    </row>
    <row r="61" spans="1:36" s="33" customFormat="1" ht="78.75" customHeight="1" x14ac:dyDescent="0.25">
      <c r="A61" s="100">
        <f>'ĐẤT PNN'!A61</f>
        <v>56</v>
      </c>
      <c r="B61" s="100" t="str">
        <f>'ĐẤT PNN'!B61</f>
        <v>VT4*0,8</v>
      </c>
      <c r="C61" s="101" t="s">
        <v>23</v>
      </c>
      <c r="D61" s="101" t="s">
        <v>150</v>
      </c>
      <c r="E61" s="101" t="s">
        <v>54</v>
      </c>
      <c r="F61" s="101" t="s">
        <v>156</v>
      </c>
      <c r="G61" s="101" t="s">
        <v>153</v>
      </c>
      <c r="H61" s="102" t="str">
        <f t="shared" si="43"/>
        <v>phường Hàng GònCác đường nhóm IIVị trí 1200</v>
      </c>
      <c r="I61" s="109"/>
      <c r="J61" s="109"/>
      <c r="K61" s="126" t="str">
        <f>'ĐẤT PNN'!D61</f>
        <v>Các tuyến đường giao thông không đấu nối trực tiếp và thông ra Đường Hàng Gòn - Xuân Quế đoạn từ Ngã ba đường đi Xuân Quế đến Giáp ranh xã Xuân Quế có hiện trạng là đường nhựa, bê tông xi măng:
- Có bề rộng từ ≥3m đến &lt;5m, cách đường giao thông &gt;1.000m.
- Có bề rộng &lt;3m, cách đường giao thông &gt;200m.</v>
      </c>
      <c r="L61" s="127"/>
      <c r="M61" s="128"/>
      <c r="N61" s="110">
        <f t="shared" si="84"/>
        <v>120</v>
      </c>
      <c r="O61" s="110">
        <f t="shared" si="85"/>
        <v>100</v>
      </c>
      <c r="P61" s="110">
        <v>170</v>
      </c>
      <c r="Q61" s="110">
        <v>140</v>
      </c>
      <c r="R61" s="112">
        <f>VLOOKUP(C61,'[1]1. MA DO'!$E$5:$AJ$1933,32,0)</f>
        <v>1.18</v>
      </c>
      <c r="S61" s="44">
        <f t="shared" si="86"/>
        <v>200</v>
      </c>
      <c r="T61" s="44">
        <f t="shared" si="87"/>
        <v>180</v>
      </c>
      <c r="U61" s="44">
        <f t="shared" si="88"/>
        <v>160</v>
      </c>
      <c r="V61" s="44">
        <f t="shared" si="89"/>
        <v>120</v>
      </c>
      <c r="W61" s="104">
        <f t="shared" si="4"/>
        <v>500</v>
      </c>
      <c r="X61" s="104">
        <f t="shared" si="5"/>
        <v>320</v>
      </c>
      <c r="Y61" s="104">
        <f t="shared" si="6"/>
        <v>260</v>
      </c>
      <c r="Z61" s="104">
        <f t="shared" si="7"/>
        <v>170</v>
      </c>
      <c r="AA61" s="105">
        <f>'ĐẤT PNN'!U61</f>
        <v>4</v>
      </c>
      <c r="AB61" s="111">
        <f t="shared" si="90"/>
        <v>160</v>
      </c>
      <c r="AC61" s="111">
        <f t="shared" si="91"/>
        <v>140</v>
      </c>
      <c r="AD61" s="111">
        <f t="shared" si="92"/>
        <v>130</v>
      </c>
      <c r="AE61" s="111">
        <f t="shared" si="93"/>
        <v>100</v>
      </c>
      <c r="AF61" s="104">
        <f t="shared" si="11"/>
        <v>400</v>
      </c>
      <c r="AG61" s="104">
        <f t="shared" si="12"/>
        <v>250</v>
      </c>
      <c r="AH61" s="104">
        <f t="shared" si="13"/>
        <v>210</v>
      </c>
      <c r="AI61" s="104">
        <f t="shared" si="14"/>
        <v>140</v>
      </c>
      <c r="AJ61" s="108">
        <f>'ĐẤT PNN'!I61-'ĐẤT NN'!P61</f>
        <v>80</v>
      </c>
    </row>
    <row r="62" spans="1:36" s="17" customFormat="1" ht="110.25" customHeight="1" x14ac:dyDescent="0.25">
      <c r="A62" s="100">
        <f>'ĐẤT PNN'!A62</f>
        <v>57</v>
      </c>
      <c r="B62" s="100" t="str">
        <f>'ĐẤT PNN'!B62</f>
        <v>LK66DT</v>
      </c>
      <c r="C62" s="101" t="s">
        <v>35</v>
      </c>
      <c r="D62" s="101" t="s">
        <v>143</v>
      </c>
      <c r="E62" s="101" t="s">
        <v>54</v>
      </c>
      <c r="F62" s="101" t="s">
        <v>144</v>
      </c>
      <c r="G62" s="101" t="s">
        <v>145</v>
      </c>
      <c r="H62" s="102" t="str">
        <f t="shared" ref="H62:H68" si="94">E62&amp;G62&amp;D$6&amp;$N$6</f>
        <v>phường Hàng GònTPLK3Vị trí 1240</v>
      </c>
      <c r="I62" s="73" t="s">
        <v>134</v>
      </c>
      <c r="J62" s="73" t="s">
        <v>133</v>
      </c>
      <c r="K62" s="43" t="str">
        <f>'ĐẤT PNN'!D62</f>
        <v>Đường Quốc lộ 56</v>
      </c>
      <c r="L62" s="43" t="str">
        <f>'ĐẤT PNN'!E62</f>
        <v>Đường Quốc lộ 1</v>
      </c>
      <c r="M62" s="43" t="str">
        <f>'ĐẤT PNN'!F62</f>
        <v>Đường Xuân Tân - Hàng Gòn</v>
      </c>
      <c r="N62" s="44">
        <f>S62</f>
        <v>240</v>
      </c>
      <c r="O62" s="103">
        <f>AB62</f>
        <v>195</v>
      </c>
      <c r="P62" s="103">
        <v>600</v>
      </c>
      <c r="Q62" s="103">
        <v>490</v>
      </c>
      <c r="R62" s="112">
        <f>VLOOKUP(C62,'[1]1. MA DO'!$E$5:$AJ$1933,32,0)</f>
        <v>1.1399999999999999</v>
      </c>
      <c r="S62" s="44">
        <v>240</v>
      </c>
      <c r="T62" s="45">
        <v>220</v>
      </c>
      <c r="U62" s="45">
        <v>200</v>
      </c>
      <c r="V62" s="45">
        <v>170</v>
      </c>
      <c r="W62" s="104">
        <f t="shared" si="4"/>
        <v>600</v>
      </c>
      <c r="X62" s="104">
        <f t="shared" si="5"/>
        <v>400</v>
      </c>
      <c r="Y62" s="104">
        <f t="shared" si="6"/>
        <v>320</v>
      </c>
      <c r="Z62" s="104">
        <f t="shared" si="7"/>
        <v>240</v>
      </c>
      <c r="AA62" s="105">
        <v>1</v>
      </c>
      <c r="AB62" s="106">
        <v>195</v>
      </c>
      <c r="AC62" s="107">
        <v>180</v>
      </c>
      <c r="AD62" s="107">
        <v>165</v>
      </c>
      <c r="AE62" s="107">
        <v>150</v>
      </c>
      <c r="AF62" s="104">
        <f t="shared" si="11"/>
        <v>490</v>
      </c>
      <c r="AG62" s="104">
        <f t="shared" si="12"/>
        <v>320</v>
      </c>
      <c r="AH62" s="104">
        <f t="shared" si="13"/>
        <v>260</v>
      </c>
      <c r="AI62" s="104">
        <f t="shared" si="14"/>
        <v>210</v>
      </c>
      <c r="AJ62" s="108">
        <f>'ĐẤT PNN'!I62-'ĐẤT NN'!P62</f>
        <v>2300</v>
      </c>
    </row>
    <row r="63" spans="1:36" s="17" customFormat="1" ht="110.25" customHeight="1" x14ac:dyDescent="0.25">
      <c r="A63" s="100">
        <f>'ĐẤT PNN'!A63</f>
        <v>58</v>
      </c>
      <c r="B63" s="100" t="str">
        <f>'ĐẤT PNN'!B63</f>
        <v>VT2</v>
      </c>
      <c r="C63" s="101" t="s">
        <v>35</v>
      </c>
      <c r="D63" s="101" t="s">
        <v>146</v>
      </c>
      <c r="E63" s="101" t="s">
        <v>54</v>
      </c>
      <c r="F63" s="101" t="s">
        <v>147</v>
      </c>
      <c r="G63" s="101" t="s">
        <v>145</v>
      </c>
      <c r="H63" s="102" t="str">
        <f t="shared" si="94"/>
        <v>phường Hàng GònTPLK3Vị trí 1240</v>
      </c>
      <c r="I63" s="109"/>
      <c r="J63" s="109"/>
      <c r="K63" s="126" t="str">
        <f>'ĐẤT PNN'!D63</f>
        <v>Các tuyến đường giao thông đấu nối trực tiếp ra Đường Quốc lộ 56 đoạn từ Đường Quốc lộ 1 đến Đường Xuân Tân - Hàng Gòn có hiện trạng là đường nhựa, bê tông xi măng:
- Có bề rộng ≥5m, cách đường giao thông ≤600m.
- Có bề rộng từ ≥3m đến &lt;5m, cách đường giao thông ≤400m.</v>
      </c>
      <c r="L63" s="127"/>
      <c r="M63" s="128"/>
      <c r="N63" s="110">
        <f t="shared" ref="N63:N68" si="95">IF(B63="VT2",T63,IF(B63="VT3",U63,IF(B63="VT2*0,8",T63,IF(B63="VT3*0,8",U63,V63))))</f>
        <v>220</v>
      </c>
      <c r="O63" s="110">
        <f t="shared" ref="O63:O68" si="96">IF(B63="VT2",AC63,IF(B63="VT3",AD63,IF(B63="VT2*0,8",AC63,IF(B63="VT3*0,8",AD63,AE63))))</f>
        <v>180</v>
      </c>
      <c r="P63" s="110">
        <v>400</v>
      </c>
      <c r="Q63" s="110">
        <v>320</v>
      </c>
      <c r="R63" s="112">
        <f>VLOOKUP(C63,'[1]1. MA DO'!$E$5:$AJ$1933,32,0)</f>
        <v>1.1399999999999999</v>
      </c>
      <c r="S63" s="44">
        <f t="shared" ref="S63:S68" si="97">S62</f>
        <v>240</v>
      </c>
      <c r="T63" s="44">
        <f t="shared" ref="T63:T68" si="98">T62</f>
        <v>220</v>
      </c>
      <c r="U63" s="44">
        <f t="shared" ref="U63:U68" si="99">U62</f>
        <v>200</v>
      </c>
      <c r="V63" s="44">
        <f t="shared" ref="V63:V68" si="100">V62</f>
        <v>170</v>
      </c>
      <c r="W63" s="104">
        <f t="shared" si="4"/>
        <v>600</v>
      </c>
      <c r="X63" s="104">
        <f t="shared" si="5"/>
        <v>400</v>
      </c>
      <c r="Y63" s="104">
        <f t="shared" si="6"/>
        <v>320</v>
      </c>
      <c r="Z63" s="104">
        <f t="shared" si="7"/>
        <v>240</v>
      </c>
      <c r="AA63" s="105">
        <f>'ĐẤT PNN'!U63</f>
        <v>1</v>
      </c>
      <c r="AB63" s="111">
        <f t="shared" ref="AB63:AB68" si="101">AB62</f>
        <v>195</v>
      </c>
      <c r="AC63" s="111">
        <f t="shared" ref="AC63:AC68" si="102">AC62</f>
        <v>180</v>
      </c>
      <c r="AD63" s="111">
        <f t="shared" ref="AD63:AD68" si="103">AD62</f>
        <v>165</v>
      </c>
      <c r="AE63" s="111">
        <f t="shared" ref="AE63:AE68" si="104">AE62</f>
        <v>150</v>
      </c>
      <c r="AF63" s="104">
        <f t="shared" si="11"/>
        <v>490</v>
      </c>
      <c r="AG63" s="104">
        <f t="shared" si="12"/>
        <v>320</v>
      </c>
      <c r="AH63" s="104">
        <f t="shared" si="13"/>
        <v>260</v>
      </c>
      <c r="AI63" s="104">
        <f t="shared" si="14"/>
        <v>210</v>
      </c>
      <c r="AJ63" s="108">
        <f>'ĐẤT PNN'!I63-'ĐẤT NN'!P63</f>
        <v>560</v>
      </c>
    </row>
    <row r="64" spans="1:36" s="17" customFormat="1" ht="110.25" customHeight="1" x14ac:dyDescent="0.25">
      <c r="A64" s="100">
        <f>'ĐẤT PNN'!A64</f>
        <v>59</v>
      </c>
      <c r="B64" s="100" t="str">
        <f>'ĐẤT PNN'!B64</f>
        <v>VT3</v>
      </c>
      <c r="C64" s="101" t="s">
        <v>35</v>
      </c>
      <c r="D64" s="101" t="s">
        <v>148</v>
      </c>
      <c r="E64" s="101" t="s">
        <v>54</v>
      </c>
      <c r="F64" s="101" t="s">
        <v>149</v>
      </c>
      <c r="G64" s="101" t="s">
        <v>145</v>
      </c>
      <c r="H64" s="102" t="str">
        <f t="shared" si="94"/>
        <v>phường Hàng GònTPLK3Vị trí 1240</v>
      </c>
      <c r="I64" s="109"/>
      <c r="J64" s="109"/>
      <c r="K64" s="126" t="str">
        <f>'ĐẤT PNN'!D64</f>
        <v>Các tuyến đường giao thông đấu nối trực tiếp ra Đường Quốc lộ 56 đoạn từ Đường Quốc lộ 1 đến Đường Xuân Tân - Hàng Gòn có hiện trạng là đường nhựa, bê tông xi măng:
- Có bề rộng ≥5m, cách đường giao thông &gt;600m.
- Có bề rộng từ ≥3m đến &lt;5m, cách đường giao thông từ &gt;400m đến ≤600m.
- Có bề rộng &lt;3m, cách đường giao thông ≤200m.</v>
      </c>
      <c r="L64" s="127"/>
      <c r="M64" s="128"/>
      <c r="N64" s="110">
        <f t="shared" si="95"/>
        <v>200</v>
      </c>
      <c r="O64" s="110">
        <f t="shared" si="96"/>
        <v>165</v>
      </c>
      <c r="P64" s="110">
        <v>320</v>
      </c>
      <c r="Q64" s="110">
        <v>260</v>
      </c>
      <c r="R64" s="112">
        <f>VLOOKUP(C64,'[1]1. MA DO'!$E$5:$AJ$1933,32,0)</f>
        <v>1.1399999999999999</v>
      </c>
      <c r="S64" s="44">
        <f t="shared" si="97"/>
        <v>240</v>
      </c>
      <c r="T64" s="44">
        <f t="shared" si="98"/>
        <v>220</v>
      </c>
      <c r="U64" s="44">
        <f t="shared" si="99"/>
        <v>200</v>
      </c>
      <c r="V64" s="44">
        <f t="shared" si="100"/>
        <v>170</v>
      </c>
      <c r="W64" s="104">
        <f t="shared" ref="W64:W96" si="105">ROUND(S64*2.5,-1)</f>
        <v>600</v>
      </c>
      <c r="X64" s="104">
        <f t="shared" ref="X64:X96" si="106">ROUND(T64*1.8,-1)</f>
        <v>400</v>
      </c>
      <c r="Y64" s="104">
        <f t="shared" ref="Y64:Y96" si="107">ROUND(U64*1.6,-1)</f>
        <v>320</v>
      </c>
      <c r="Z64" s="104">
        <f t="shared" ref="Z64:Z96" si="108">ROUND(V64*1.4,-1)</f>
        <v>240</v>
      </c>
      <c r="AA64" s="105">
        <f>'ĐẤT PNN'!U64</f>
        <v>1</v>
      </c>
      <c r="AB64" s="111">
        <f t="shared" si="101"/>
        <v>195</v>
      </c>
      <c r="AC64" s="111">
        <f t="shared" si="102"/>
        <v>180</v>
      </c>
      <c r="AD64" s="111">
        <f t="shared" si="103"/>
        <v>165</v>
      </c>
      <c r="AE64" s="111">
        <f t="shared" si="104"/>
        <v>150</v>
      </c>
      <c r="AF64" s="104">
        <f t="shared" ref="AF64:AF96" si="109">ROUND(AB64*2.5,-1)</f>
        <v>490</v>
      </c>
      <c r="AG64" s="104">
        <f t="shared" ref="AG64:AG96" si="110">ROUND(AC64*1.8,-1)</f>
        <v>320</v>
      </c>
      <c r="AH64" s="104">
        <f t="shared" ref="AH64:AH96" si="111">ROUND(AD64*1.6,-1)</f>
        <v>260</v>
      </c>
      <c r="AI64" s="104">
        <f t="shared" ref="AI64:AI96" si="112">ROUND(AE64*1.4,-1)</f>
        <v>210</v>
      </c>
      <c r="AJ64" s="108">
        <f>'ĐẤT PNN'!I64-'ĐẤT NN'!P64</f>
        <v>340</v>
      </c>
    </row>
    <row r="65" spans="1:36" s="17" customFormat="1" ht="63" customHeight="1" x14ac:dyDescent="0.25">
      <c r="A65" s="100">
        <f>'ĐẤT PNN'!A65</f>
        <v>60</v>
      </c>
      <c r="B65" s="100" t="str">
        <f>'ĐẤT PNN'!B65</f>
        <v>VT4</v>
      </c>
      <c r="C65" s="101" t="s">
        <v>35</v>
      </c>
      <c r="D65" s="101" t="s">
        <v>150</v>
      </c>
      <c r="E65" s="101" t="s">
        <v>54</v>
      </c>
      <c r="F65" s="101" t="s">
        <v>151</v>
      </c>
      <c r="G65" s="101" t="s">
        <v>145</v>
      </c>
      <c r="H65" s="102" t="str">
        <f t="shared" si="94"/>
        <v>phường Hàng GònTPLK3Vị trí 1240</v>
      </c>
      <c r="I65" s="109"/>
      <c r="J65" s="109"/>
      <c r="K65" s="126" t="str">
        <f>'ĐẤT PNN'!D65</f>
        <v>Các tuyến đường giao thông đấu nối trực tiếp ra Đường Quốc lộ 56 đoạn từ Đường Quốc lộ 1 đến Đường Xuân Tân - Hàng Gòn có hiện trạng là đường nhựa, bê tông xi măng:
- Có bề rộng từ ≥3m đến &lt;5m, cách đường giao thông &gt;600m.
- Có bề rộng &lt;3m, cách đường giao thông &gt;200m.</v>
      </c>
      <c r="L65" s="127"/>
      <c r="M65" s="128"/>
      <c r="N65" s="110">
        <f t="shared" si="95"/>
        <v>170</v>
      </c>
      <c r="O65" s="110">
        <f t="shared" si="96"/>
        <v>150</v>
      </c>
      <c r="P65" s="110">
        <v>240</v>
      </c>
      <c r="Q65" s="110">
        <v>210</v>
      </c>
      <c r="R65" s="112">
        <f>VLOOKUP(C65,'[1]1. MA DO'!$E$5:$AJ$1933,32,0)</f>
        <v>1.1399999999999999</v>
      </c>
      <c r="S65" s="44">
        <f t="shared" si="97"/>
        <v>240</v>
      </c>
      <c r="T65" s="44">
        <f t="shared" si="98"/>
        <v>220</v>
      </c>
      <c r="U65" s="44">
        <f t="shared" si="99"/>
        <v>200</v>
      </c>
      <c r="V65" s="44">
        <f t="shared" si="100"/>
        <v>170</v>
      </c>
      <c r="W65" s="104">
        <f t="shared" si="105"/>
        <v>600</v>
      </c>
      <c r="X65" s="104">
        <f t="shared" si="106"/>
        <v>400</v>
      </c>
      <c r="Y65" s="104">
        <f t="shared" si="107"/>
        <v>320</v>
      </c>
      <c r="Z65" s="104">
        <f t="shared" si="108"/>
        <v>240</v>
      </c>
      <c r="AA65" s="105">
        <f>'ĐẤT PNN'!U65</f>
        <v>1</v>
      </c>
      <c r="AB65" s="111">
        <f t="shared" si="101"/>
        <v>195</v>
      </c>
      <c r="AC65" s="111">
        <f t="shared" si="102"/>
        <v>180</v>
      </c>
      <c r="AD65" s="111">
        <f t="shared" si="103"/>
        <v>165</v>
      </c>
      <c r="AE65" s="111">
        <f t="shared" si="104"/>
        <v>150</v>
      </c>
      <c r="AF65" s="104">
        <f t="shared" si="109"/>
        <v>490</v>
      </c>
      <c r="AG65" s="104">
        <f t="shared" si="110"/>
        <v>320</v>
      </c>
      <c r="AH65" s="104">
        <f t="shared" si="111"/>
        <v>260</v>
      </c>
      <c r="AI65" s="104">
        <f t="shared" si="112"/>
        <v>210</v>
      </c>
      <c r="AJ65" s="108">
        <f>'ĐẤT PNN'!I65-'ĐẤT NN'!P65</f>
        <v>230</v>
      </c>
    </row>
    <row r="66" spans="1:36" s="17" customFormat="1" ht="110.25" customHeight="1" x14ac:dyDescent="0.25">
      <c r="A66" s="100">
        <f>'ĐẤT PNN'!A66</f>
        <v>61</v>
      </c>
      <c r="B66" s="100" t="str">
        <f>'ĐẤT PNN'!B66</f>
        <v>VT2*0,8</v>
      </c>
      <c r="C66" s="101" t="s">
        <v>35</v>
      </c>
      <c r="D66" s="101" t="s">
        <v>146</v>
      </c>
      <c r="E66" s="101" t="s">
        <v>54</v>
      </c>
      <c r="F66" s="101" t="s">
        <v>147</v>
      </c>
      <c r="G66" s="101" t="s">
        <v>145</v>
      </c>
      <c r="H66" s="102" t="str">
        <f t="shared" si="94"/>
        <v>phường Hàng GònTPLK3Vị trí 1240</v>
      </c>
      <c r="I66" s="109"/>
      <c r="J66" s="109"/>
      <c r="K66" s="126" t="str">
        <f>'ĐẤT PNN'!D66</f>
        <v>Các tuyến đường giao thông không đấu nối trực tiếp và thông ra Đường Quốc lộ 56 đoạn từ Đường Quốc lộ 1 đến Đường Xuân Tân - Hàng Gòn có hiện trạng là đường nhựa, bê tông xi măng:
- Có bề rộng ≥5m, cách đường giao thông ≤600m.
- Có bề rộng từ ≥3m đến &lt;5m, cách đường giao thông ≤400m.</v>
      </c>
      <c r="L66" s="127"/>
      <c r="M66" s="128"/>
      <c r="N66" s="110">
        <f t="shared" si="95"/>
        <v>220</v>
      </c>
      <c r="O66" s="110">
        <f t="shared" si="96"/>
        <v>180</v>
      </c>
      <c r="P66" s="110">
        <v>400</v>
      </c>
      <c r="Q66" s="110">
        <v>320</v>
      </c>
      <c r="R66" s="112">
        <f>VLOOKUP(C66,'[1]1. MA DO'!$E$5:$AJ$1933,32,0)</f>
        <v>1.1399999999999999</v>
      </c>
      <c r="S66" s="44">
        <f t="shared" si="97"/>
        <v>240</v>
      </c>
      <c r="T66" s="44">
        <f t="shared" si="98"/>
        <v>220</v>
      </c>
      <c r="U66" s="44">
        <f t="shared" si="99"/>
        <v>200</v>
      </c>
      <c r="V66" s="44">
        <f t="shared" si="100"/>
        <v>170</v>
      </c>
      <c r="W66" s="104">
        <f t="shared" si="105"/>
        <v>600</v>
      </c>
      <c r="X66" s="104">
        <f t="shared" si="106"/>
        <v>400</v>
      </c>
      <c r="Y66" s="104">
        <f t="shared" si="107"/>
        <v>320</v>
      </c>
      <c r="Z66" s="104">
        <f t="shared" si="108"/>
        <v>240</v>
      </c>
      <c r="AA66" s="105">
        <f>'ĐẤT PNN'!U66</f>
        <v>1</v>
      </c>
      <c r="AB66" s="111">
        <f t="shared" si="101"/>
        <v>195</v>
      </c>
      <c r="AC66" s="111">
        <f t="shared" si="102"/>
        <v>180</v>
      </c>
      <c r="AD66" s="111">
        <f t="shared" si="103"/>
        <v>165</v>
      </c>
      <c r="AE66" s="111">
        <f t="shared" si="104"/>
        <v>150</v>
      </c>
      <c r="AF66" s="104">
        <f t="shared" si="109"/>
        <v>490</v>
      </c>
      <c r="AG66" s="104">
        <f t="shared" si="110"/>
        <v>320</v>
      </c>
      <c r="AH66" s="104">
        <f t="shared" si="111"/>
        <v>260</v>
      </c>
      <c r="AI66" s="104">
        <f t="shared" si="112"/>
        <v>210</v>
      </c>
      <c r="AJ66" s="108">
        <f>'ĐẤT PNN'!I66-'ĐẤT NN'!P66</f>
        <v>440</v>
      </c>
    </row>
    <row r="67" spans="1:36" s="17" customFormat="1" ht="110.25" customHeight="1" x14ac:dyDescent="0.25">
      <c r="A67" s="100">
        <f>'ĐẤT PNN'!A67</f>
        <v>62</v>
      </c>
      <c r="B67" s="100" t="str">
        <f>'ĐẤT PNN'!B67</f>
        <v>VT3*0,8</v>
      </c>
      <c r="C67" s="101" t="s">
        <v>35</v>
      </c>
      <c r="D67" s="101" t="s">
        <v>148</v>
      </c>
      <c r="E67" s="101" t="s">
        <v>54</v>
      </c>
      <c r="F67" s="101" t="s">
        <v>149</v>
      </c>
      <c r="G67" s="101" t="s">
        <v>145</v>
      </c>
      <c r="H67" s="102" t="str">
        <f t="shared" si="94"/>
        <v>phường Hàng GònTPLK3Vị trí 1240</v>
      </c>
      <c r="I67" s="109"/>
      <c r="J67" s="109"/>
      <c r="K67" s="126" t="str">
        <f>'ĐẤT PNN'!D67</f>
        <v>Các tuyến đường giao thông không đấu nối trực tiếp và thông ra Đường Quốc lộ 56 đoạn từ Đường Quốc lộ 1 đến Đường Xuân Tân - Hàng Gòn có hiện trạng là đường nhựa, bê tông xi măng:
- Có bề rộng ≥5m, cách đường giao thông &gt;600m.
- Có bề rộng từ ≥3m đến &lt;5m, cách đường giao thông từ &gt;400m đến ≤600m.
- Có bề rộng &lt;3m, cách đường giao thông ≤200m.</v>
      </c>
      <c r="L67" s="127"/>
      <c r="M67" s="128"/>
      <c r="N67" s="110">
        <f t="shared" si="95"/>
        <v>200</v>
      </c>
      <c r="O67" s="110">
        <f t="shared" si="96"/>
        <v>165</v>
      </c>
      <c r="P67" s="110">
        <v>320</v>
      </c>
      <c r="Q67" s="110">
        <v>260</v>
      </c>
      <c r="R67" s="112">
        <f>VLOOKUP(C67,'[1]1. MA DO'!$E$5:$AJ$1933,32,0)</f>
        <v>1.1399999999999999</v>
      </c>
      <c r="S67" s="44">
        <f t="shared" si="97"/>
        <v>240</v>
      </c>
      <c r="T67" s="44">
        <f t="shared" si="98"/>
        <v>220</v>
      </c>
      <c r="U67" s="44">
        <f t="shared" si="99"/>
        <v>200</v>
      </c>
      <c r="V67" s="44">
        <f t="shared" si="100"/>
        <v>170</v>
      </c>
      <c r="W67" s="104">
        <f t="shared" si="105"/>
        <v>600</v>
      </c>
      <c r="X67" s="104">
        <f t="shared" si="106"/>
        <v>400</v>
      </c>
      <c r="Y67" s="104">
        <f t="shared" si="107"/>
        <v>320</v>
      </c>
      <c r="Z67" s="104">
        <f t="shared" si="108"/>
        <v>240</v>
      </c>
      <c r="AA67" s="105">
        <f>'ĐẤT PNN'!U67</f>
        <v>1</v>
      </c>
      <c r="AB67" s="111">
        <f t="shared" si="101"/>
        <v>195</v>
      </c>
      <c r="AC67" s="111">
        <f t="shared" si="102"/>
        <v>180</v>
      </c>
      <c r="AD67" s="111">
        <f t="shared" si="103"/>
        <v>165</v>
      </c>
      <c r="AE67" s="111">
        <f t="shared" si="104"/>
        <v>150</v>
      </c>
      <c r="AF67" s="104">
        <f t="shared" si="109"/>
        <v>490</v>
      </c>
      <c r="AG67" s="104">
        <f t="shared" si="110"/>
        <v>320</v>
      </c>
      <c r="AH67" s="104">
        <f t="shared" si="111"/>
        <v>260</v>
      </c>
      <c r="AI67" s="104">
        <f t="shared" si="112"/>
        <v>210</v>
      </c>
      <c r="AJ67" s="108">
        <f>'ĐẤT PNN'!I67-'ĐẤT NN'!P67</f>
        <v>270</v>
      </c>
    </row>
    <row r="68" spans="1:36" s="17" customFormat="1" ht="63" customHeight="1" x14ac:dyDescent="0.25">
      <c r="A68" s="100">
        <f>'ĐẤT PNN'!A68</f>
        <v>63</v>
      </c>
      <c r="B68" s="100" t="str">
        <f>'ĐẤT PNN'!B68</f>
        <v>VT4*0,8</v>
      </c>
      <c r="C68" s="101" t="s">
        <v>35</v>
      </c>
      <c r="D68" s="101" t="s">
        <v>150</v>
      </c>
      <c r="E68" s="101" t="s">
        <v>54</v>
      </c>
      <c r="F68" s="101" t="s">
        <v>151</v>
      </c>
      <c r="G68" s="101" t="s">
        <v>145</v>
      </c>
      <c r="H68" s="102" t="str">
        <f t="shared" si="94"/>
        <v>phường Hàng GònTPLK3Vị trí 1240</v>
      </c>
      <c r="I68" s="109"/>
      <c r="J68" s="109"/>
      <c r="K68" s="126" t="str">
        <f>'ĐẤT PNN'!D68</f>
        <v>Các tuyến đường giao thông không đấu nối trực tiếp và thông ra Đường Quốc lộ 56 đoạn từ Đường Quốc lộ 1 đến Đường Xuân Tân - Hàng Gòn có hiện trạng là đường nhựa, bê tông xi măng:
- Có bề rộng từ ≥3m đến &lt;5m, cách đường giao thông &gt;600m.
- Có bề rộng &lt;3m, cách đường giao thông &gt; 200m.</v>
      </c>
      <c r="L68" s="127"/>
      <c r="M68" s="128"/>
      <c r="N68" s="110">
        <f t="shared" si="95"/>
        <v>170</v>
      </c>
      <c r="O68" s="110">
        <f t="shared" si="96"/>
        <v>150</v>
      </c>
      <c r="P68" s="110">
        <v>240</v>
      </c>
      <c r="Q68" s="110">
        <v>210</v>
      </c>
      <c r="R68" s="112">
        <f>VLOOKUP(C68,'[1]1. MA DO'!$E$5:$AJ$1933,32,0)</f>
        <v>1.1399999999999999</v>
      </c>
      <c r="S68" s="44">
        <f t="shared" si="97"/>
        <v>240</v>
      </c>
      <c r="T68" s="44">
        <f t="shared" si="98"/>
        <v>220</v>
      </c>
      <c r="U68" s="44">
        <f t="shared" si="99"/>
        <v>200</v>
      </c>
      <c r="V68" s="44">
        <f t="shared" si="100"/>
        <v>170</v>
      </c>
      <c r="W68" s="104">
        <f t="shared" si="105"/>
        <v>600</v>
      </c>
      <c r="X68" s="104">
        <f t="shared" si="106"/>
        <v>400</v>
      </c>
      <c r="Y68" s="104">
        <f t="shared" si="107"/>
        <v>320</v>
      </c>
      <c r="Z68" s="104">
        <f t="shared" si="108"/>
        <v>240</v>
      </c>
      <c r="AA68" s="105">
        <f>'ĐẤT PNN'!U68</f>
        <v>1</v>
      </c>
      <c r="AB68" s="111">
        <f t="shared" si="101"/>
        <v>195</v>
      </c>
      <c r="AC68" s="111">
        <f t="shared" si="102"/>
        <v>180</v>
      </c>
      <c r="AD68" s="111">
        <f t="shared" si="103"/>
        <v>165</v>
      </c>
      <c r="AE68" s="111">
        <f t="shared" si="104"/>
        <v>150</v>
      </c>
      <c r="AF68" s="104">
        <f t="shared" si="109"/>
        <v>490</v>
      </c>
      <c r="AG68" s="104">
        <f t="shared" si="110"/>
        <v>320</v>
      </c>
      <c r="AH68" s="104">
        <f t="shared" si="111"/>
        <v>260</v>
      </c>
      <c r="AI68" s="104">
        <f t="shared" si="112"/>
        <v>210</v>
      </c>
      <c r="AJ68" s="108">
        <f>'ĐẤT PNN'!I68-'ĐẤT NN'!P68</f>
        <v>180</v>
      </c>
    </row>
    <row r="69" spans="1:36" s="17" customFormat="1" ht="78.75" x14ac:dyDescent="0.25">
      <c r="A69" s="100">
        <f>'ĐẤT PNN'!A69</f>
        <v>64</v>
      </c>
      <c r="B69" s="100" t="str">
        <f>'ĐẤT PNN'!B69</f>
        <v>LK1NT1</v>
      </c>
      <c r="C69" s="101" t="s">
        <v>14</v>
      </c>
      <c r="D69" s="101" t="s">
        <v>143</v>
      </c>
      <c r="E69" s="101" t="s">
        <v>54</v>
      </c>
      <c r="F69" s="101" t="s">
        <v>157</v>
      </c>
      <c r="G69" s="101" t="s">
        <v>158</v>
      </c>
      <c r="H69" s="102" t="str">
        <f>E69&amp;G69&amp;D$6&amp;$N$69</f>
        <v>phường Hàng GònCác đường nhóm IVị trí 1210</v>
      </c>
      <c r="I69" s="73" t="s">
        <v>135</v>
      </c>
      <c r="J69" s="73" t="s">
        <v>136</v>
      </c>
      <c r="K69" s="43" t="str">
        <f>'ĐẤT PNN'!D69</f>
        <v>Đường Quốc lộ 56</v>
      </c>
      <c r="L69" s="43" t="str">
        <f>'ĐẤT PNN'!E69</f>
        <v>Đường Xuân Tân - Hàng Gòn</v>
      </c>
      <c r="M69" s="43" t="str">
        <f>'ĐẤT PNN'!F69</f>
        <v>Giáp ranh xã Cẩm Mỹ</v>
      </c>
      <c r="N69" s="44">
        <f>S69</f>
        <v>210</v>
      </c>
      <c r="O69" s="103">
        <f>AB69</f>
        <v>170</v>
      </c>
      <c r="P69" s="103">
        <v>530</v>
      </c>
      <c r="Q69" s="103">
        <v>430</v>
      </c>
      <c r="R69" s="112">
        <f>VLOOKUP(C69,'[1]1. MA DO'!$E$5:$AJ$1933,32,0)</f>
        <v>1.1599999999999999</v>
      </c>
      <c r="S69" s="44">
        <v>210</v>
      </c>
      <c r="T69" s="45">
        <v>190</v>
      </c>
      <c r="U69" s="45">
        <v>170</v>
      </c>
      <c r="V69" s="45">
        <v>150</v>
      </c>
      <c r="W69" s="104">
        <f t="shared" si="105"/>
        <v>530</v>
      </c>
      <c r="X69" s="104">
        <f t="shared" si="106"/>
        <v>340</v>
      </c>
      <c r="Y69" s="104">
        <f t="shared" si="107"/>
        <v>270</v>
      </c>
      <c r="Z69" s="104">
        <f t="shared" si="108"/>
        <v>210</v>
      </c>
      <c r="AA69" s="105">
        <v>2</v>
      </c>
      <c r="AB69" s="106">
        <v>170</v>
      </c>
      <c r="AC69" s="107">
        <v>150</v>
      </c>
      <c r="AD69" s="107">
        <v>140</v>
      </c>
      <c r="AE69" s="107">
        <v>120</v>
      </c>
      <c r="AF69" s="104">
        <f t="shared" si="109"/>
        <v>430</v>
      </c>
      <c r="AG69" s="104">
        <f t="shared" si="110"/>
        <v>270</v>
      </c>
      <c r="AH69" s="104">
        <f t="shared" si="111"/>
        <v>220</v>
      </c>
      <c r="AI69" s="104">
        <f t="shared" si="112"/>
        <v>170</v>
      </c>
      <c r="AJ69" s="108">
        <f>'ĐẤT PNN'!I69-'ĐẤT NN'!P69</f>
        <v>1470</v>
      </c>
    </row>
    <row r="70" spans="1:36" s="17" customFormat="1" ht="110.25" customHeight="1" x14ac:dyDescent="0.25">
      <c r="A70" s="100">
        <f>'ĐẤT PNN'!A70</f>
        <v>65</v>
      </c>
      <c r="B70" s="100" t="str">
        <f>'ĐẤT PNN'!B70</f>
        <v>VT2</v>
      </c>
      <c r="C70" s="101" t="s">
        <v>14</v>
      </c>
      <c r="D70" s="101" t="s">
        <v>146</v>
      </c>
      <c r="E70" s="101" t="s">
        <v>54</v>
      </c>
      <c r="F70" s="101" t="s">
        <v>159</v>
      </c>
      <c r="G70" s="101" t="s">
        <v>158</v>
      </c>
      <c r="H70" s="102" t="str">
        <f t="shared" ref="H70:H75" si="113">E70&amp;G70&amp;D$6&amp;$N$69</f>
        <v>phường Hàng GònCác đường nhóm IVị trí 1210</v>
      </c>
      <c r="I70" s="109"/>
      <c r="J70" s="109"/>
      <c r="K70" s="126" t="str">
        <f>'ĐẤT PNN'!D70</f>
        <v>Các tuyến đường giao thông đấu nối trực tiếp ra Đường Quốc lộ 56 đoạn từ Đường Xuân Tân - Hàng Gòn đến Giáp ranh xã Cẩm Mỹ có hiện trạng là đường nhựa, bê tông xi măng:
- Có bề rộng ≥5m, cách đường giao thông ≤1.000m.
- Có bề rộng từ ≥3m đến &lt;5m, cách đường giao thông ≤500m.</v>
      </c>
      <c r="L70" s="127"/>
      <c r="M70" s="128"/>
      <c r="N70" s="110">
        <f t="shared" ref="N70:N75" si="114">IF(B70="VT2",T70,IF(B70="VT3",U70,IF(B70="VT2*0,8",T70,IF(B70="VT3*0,8",U70,V70))))</f>
        <v>190</v>
      </c>
      <c r="O70" s="110">
        <f t="shared" ref="O70:O75" si="115">IF(B70="VT2",AC70,IF(B70="VT3",AD70,IF(B70="VT2*0,8",AC70,IF(B70="VT3*0,8",AD70,AE70))))</f>
        <v>150</v>
      </c>
      <c r="P70" s="110">
        <v>340</v>
      </c>
      <c r="Q70" s="110">
        <v>270</v>
      </c>
      <c r="R70" s="112">
        <f>VLOOKUP(C70,'[1]1. MA DO'!$E$5:$AJ$1933,32,0)</f>
        <v>1.1599999999999999</v>
      </c>
      <c r="S70" s="44">
        <f t="shared" ref="S70:S75" si="116">S69</f>
        <v>210</v>
      </c>
      <c r="T70" s="44">
        <f t="shared" ref="T70:T75" si="117">T69</f>
        <v>190</v>
      </c>
      <c r="U70" s="44">
        <f t="shared" ref="U70:U75" si="118">U69</f>
        <v>170</v>
      </c>
      <c r="V70" s="44">
        <f t="shared" ref="V70:V75" si="119">V69</f>
        <v>150</v>
      </c>
      <c r="W70" s="104">
        <f t="shared" si="105"/>
        <v>530</v>
      </c>
      <c r="X70" s="104">
        <f t="shared" si="106"/>
        <v>340</v>
      </c>
      <c r="Y70" s="104">
        <f t="shared" si="107"/>
        <v>270</v>
      </c>
      <c r="Z70" s="104">
        <f t="shared" si="108"/>
        <v>210</v>
      </c>
      <c r="AA70" s="105">
        <f>'ĐẤT PNN'!U70</f>
        <v>4</v>
      </c>
      <c r="AB70" s="111">
        <f t="shared" ref="AB70:AB75" si="120">AB69</f>
        <v>170</v>
      </c>
      <c r="AC70" s="111">
        <f t="shared" ref="AC70:AC75" si="121">AC69</f>
        <v>150</v>
      </c>
      <c r="AD70" s="111">
        <f t="shared" ref="AD70:AD75" si="122">AD69</f>
        <v>140</v>
      </c>
      <c r="AE70" s="111">
        <f t="shared" ref="AE70:AE75" si="123">AE69</f>
        <v>120</v>
      </c>
      <c r="AF70" s="104">
        <f t="shared" si="109"/>
        <v>430</v>
      </c>
      <c r="AG70" s="104">
        <f t="shared" si="110"/>
        <v>270</v>
      </c>
      <c r="AH70" s="104">
        <f t="shared" si="111"/>
        <v>220</v>
      </c>
      <c r="AI70" s="104">
        <f t="shared" si="112"/>
        <v>170</v>
      </c>
      <c r="AJ70" s="108">
        <f>'ĐẤT PNN'!I70-'ĐẤT NN'!P70</f>
        <v>500</v>
      </c>
    </row>
    <row r="71" spans="1:36" s="17" customFormat="1" ht="126" customHeight="1" x14ac:dyDescent="0.25">
      <c r="A71" s="100">
        <f>'ĐẤT PNN'!A71</f>
        <v>66</v>
      </c>
      <c r="B71" s="100" t="str">
        <f>'ĐẤT PNN'!B71</f>
        <v>VT3</v>
      </c>
      <c r="C71" s="101" t="s">
        <v>14</v>
      </c>
      <c r="D71" s="101" t="s">
        <v>148</v>
      </c>
      <c r="E71" s="101" t="s">
        <v>54</v>
      </c>
      <c r="F71" s="101" t="s">
        <v>160</v>
      </c>
      <c r="G71" s="101" t="s">
        <v>158</v>
      </c>
      <c r="H71" s="102" t="str">
        <f t="shared" si="113"/>
        <v>phường Hàng GònCác đường nhóm IVị trí 1210</v>
      </c>
      <c r="I71" s="109"/>
      <c r="J71" s="109"/>
      <c r="K71" s="126" t="str">
        <f>'ĐẤT PNN'!D71</f>
        <v>Các tuyến đường giao thông đấu nối trực tiếp ra Đường Quốc lộ 56 đoạn từ Đường Xuân Tân - Hàng Gòn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71" s="127"/>
      <c r="M71" s="128"/>
      <c r="N71" s="110">
        <f t="shared" si="114"/>
        <v>170</v>
      </c>
      <c r="O71" s="110">
        <f t="shared" si="115"/>
        <v>140</v>
      </c>
      <c r="P71" s="110">
        <v>270</v>
      </c>
      <c r="Q71" s="110">
        <v>220</v>
      </c>
      <c r="R71" s="112">
        <f>VLOOKUP(C71,'[1]1. MA DO'!$E$5:$AJ$1933,32,0)</f>
        <v>1.1599999999999999</v>
      </c>
      <c r="S71" s="44">
        <f t="shared" si="116"/>
        <v>210</v>
      </c>
      <c r="T71" s="44">
        <f t="shared" si="117"/>
        <v>190</v>
      </c>
      <c r="U71" s="44">
        <f t="shared" si="118"/>
        <v>170</v>
      </c>
      <c r="V71" s="44">
        <f t="shared" si="119"/>
        <v>150</v>
      </c>
      <c r="W71" s="104">
        <f t="shared" si="105"/>
        <v>530</v>
      </c>
      <c r="X71" s="104">
        <f t="shared" si="106"/>
        <v>340</v>
      </c>
      <c r="Y71" s="104">
        <f t="shared" si="107"/>
        <v>270</v>
      </c>
      <c r="Z71" s="104">
        <f t="shared" si="108"/>
        <v>210</v>
      </c>
      <c r="AA71" s="105">
        <f>'ĐẤT PNN'!U71</f>
        <v>4</v>
      </c>
      <c r="AB71" s="111">
        <f t="shared" si="120"/>
        <v>170</v>
      </c>
      <c r="AC71" s="111">
        <f t="shared" si="121"/>
        <v>150</v>
      </c>
      <c r="AD71" s="111">
        <f t="shared" si="122"/>
        <v>140</v>
      </c>
      <c r="AE71" s="111">
        <f t="shared" si="123"/>
        <v>120</v>
      </c>
      <c r="AF71" s="104">
        <f t="shared" si="109"/>
        <v>430</v>
      </c>
      <c r="AG71" s="104">
        <f t="shared" si="110"/>
        <v>270</v>
      </c>
      <c r="AH71" s="104">
        <f t="shared" si="111"/>
        <v>220</v>
      </c>
      <c r="AI71" s="104">
        <f t="shared" si="112"/>
        <v>170</v>
      </c>
      <c r="AJ71" s="108">
        <f>'ĐẤT PNN'!I71-'ĐẤT NN'!P71</f>
        <v>300</v>
      </c>
    </row>
    <row r="72" spans="1:36" s="17" customFormat="1" ht="63" customHeight="1" x14ac:dyDescent="0.25">
      <c r="A72" s="100">
        <f>'ĐẤT PNN'!A72</f>
        <v>67</v>
      </c>
      <c r="B72" s="100" t="str">
        <f>'ĐẤT PNN'!B72</f>
        <v>VT4</v>
      </c>
      <c r="C72" s="101" t="s">
        <v>14</v>
      </c>
      <c r="D72" s="101" t="s">
        <v>150</v>
      </c>
      <c r="E72" s="101" t="s">
        <v>54</v>
      </c>
      <c r="F72" s="101" t="s">
        <v>161</v>
      </c>
      <c r="G72" s="101" t="s">
        <v>158</v>
      </c>
      <c r="H72" s="102" t="str">
        <f t="shared" si="113"/>
        <v>phường Hàng GònCác đường nhóm IVị trí 1210</v>
      </c>
      <c r="I72" s="109"/>
      <c r="J72" s="109"/>
      <c r="K72" s="126" t="str">
        <f>'ĐẤT PNN'!D72</f>
        <v>Các tuyến đường giao thông đấu nối trực tiếp ra Đường Quốc lộ 56 đoạn từ Đường Xuân Tân - Hàng Gòn đến Giáp ranh xã Cẩm Mỹ có hiện trạng là đường nhựa, bê tông xi măng:
- Có bề rộng từ ≥3m đến &lt;5m, cách đường giao thông &gt;1.000m.
- Có bề rộng &lt;3m, cách đường giao thông &gt;200m.</v>
      </c>
      <c r="L72" s="127"/>
      <c r="M72" s="128"/>
      <c r="N72" s="110">
        <f t="shared" si="114"/>
        <v>150</v>
      </c>
      <c r="O72" s="110">
        <f t="shared" si="115"/>
        <v>120</v>
      </c>
      <c r="P72" s="110">
        <v>210</v>
      </c>
      <c r="Q72" s="110">
        <v>170</v>
      </c>
      <c r="R72" s="112">
        <f>VLOOKUP(C72,'[1]1. MA DO'!$E$5:$AJ$1933,32,0)</f>
        <v>1.1599999999999999</v>
      </c>
      <c r="S72" s="44">
        <f t="shared" si="116"/>
        <v>210</v>
      </c>
      <c r="T72" s="44">
        <f t="shared" si="117"/>
        <v>190</v>
      </c>
      <c r="U72" s="44">
        <f t="shared" si="118"/>
        <v>170</v>
      </c>
      <c r="V72" s="44">
        <f t="shared" si="119"/>
        <v>150</v>
      </c>
      <c r="W72" s="104">
        <f t="shared" si="105"/>
        <v>530</v>
      </c>
      <c r="X72" s="104">
        <f t="shared" si="106"/>
        <v>340</v>
      </c>
      <c r="Y72" s="104">
        <f t="shared" si="107"/>
        <v>270</v>
      </c>
      <c r="Z72" s="104">
        <f t="shared" si="108"/>
        <v>210</v>
      </c>
      <c r="AA72" s="105">
        <f>'ĐẤT PNN'!U72</f>
        <v>4</v>
      </c>
      <c r="AB72" s="111">
        <f t="shared" si="120"/>
        <v>170</v>
      </c>
      <c r="AC72" s="111">
        <f t="shared" si="121"/>
        <v>150</v>
      </c>
      <c r="AD72" s="111">
        <f t="shared" si="122"/>
        <v>140</v>
      </c>
      <c r="AE72" s="111">
        <f t="shared" si="123"/>
        <v>120</v>
      </c>
      <c r="AF72" s="104">
        <f t="shared" si="109"/>
        <v>430</v>
      </c>
      <c r="AG72" s="104">
        <f t="shared" si="110"/>
        <v>270</v>
      </c>
      <c r="AH72" s="104">
        <f t="shared" si="111"/>
        <v>220</v>
      </c>
      <c r="AI72" s="104">
        <f t="shared" si="112"/>
        <v>170</v>
      </c>
      <c r="AJ72" s="108">
        <f>'ĐẤT PNN'!I72-'ĐẤT NN'!P72</f>
        <v>230</v>
      </c>
    </row>
    <row r="73" spans="1:36" s="17" customFormat="1" ht="110.25" customHeight="1" x14ac:dyDescent="0.25">
      <c r="A73" s="100">
        <f>'ĐẤT PNN'!A73</f>
        <v>68</v>
      </c>
      <c r="B73" s="100" t="str">
        <f>'ĐẤT PNN'!B73</f>
        <v>VT2*0,8</v>
      </c>
      <c r="C73" s="101" t="s">
        <v>14</v>
      </c>
      <c r="D73" s="101" t="s">
        <v>146</v>
      </c>
      <c r="E73" s="101" t="s">
        <v>54</v>
      </c>
      <c r="F73" s="101" t="s">
        <v>159</v>
      </c>
      <c r="G73" s="101" t="s">
        <v>158</v>
      </c>
      <c r="H73" s="102" t="str">
        <f t="shared" si="113"/>
        <v>phường Hàng GònCác đường nhóm IVị trí 1210</v>
      </c>
      <c r="I73" s="109"/>
      <c r="J73" s="109"/>
      <c r="K73" s="126" t="str">
        <f>'ĐẤT PNN'!D73</f>
        <v>Các tuyến đường giao thông không đấu nối trực tiếp và thông ra Đường Quốc lộ 56 đoạn từ Đường Xuân Tân - Hàng Gòn đến Giáp ranh xã Cẩm Mỹ có hiện trạng là đường nhựa, bê tông xi măng:
- Có bề rộng ≥5m, cách đường giao thông ≤1.000m.
- Có bề rộng từ ≥3m đến &lt;5m, cách đường giao thông ≤500m.</v>
      </c>
      <c r="L73" s="127"/>
      <c r="M73" s="128"/>
      <c r="N73" s="110">
        <f t="shared" si="114"/>
        <v>190</v>
      </c>
      <c r="O73" s="110">
        <f t="shared" si="115"/>
        <v>150</v>
      </c>
      <c r="P73" s="110">
        <v>340</v>
      </c>
      <c r="Q73" s="110">
        <v>270</v>
      </c>
      <c r="R73" s="112">
        <f>VLOOKUP(C73,'[1]1. MA DO'!$E$5:$AJ$1933,32,0)</f>
        <v>1.1599999999999999</v>
      </c>
      <c r="S73" s="44">
        <f t="shared" si="116"/>
        <v>210</v>
      </c>
      <c r="T73" s="44">
        <f t="shared" si="117"/>
        <v>190</v>
      </c>
      <c r="U73" s="44">
        <f t="shared" si="118"/>
        <v>170</v>
      </c>
      <c r="V73" s="44">
        <f t="shared" si="119"/>
        <v>150</v>
      </c>
      <c r="W73" s="104">
        <f t="shared" si="105"/>
        <v>530</v>
      </c>
      <c r="X73" s="104">
        <f t="shared" si="106"/>
        <v>340</v>
      </c>
      <c r="Y73" s="104">
        <f t="shared" si="107"/>
        <v>270</v>
      </c>
      <c r="Z73" s="104">
        <f t="shared" si="108"/>
        <v>210</v>
      </c>
      <c r="AA73" s="105">
        <f>'ĐẤT PNN'!U73</f>
        <v>4</v>
      </c>
      <c r="AB73" s="111">
        <f t="shared" si="120"/>
        <v>170</v>
      </c>
      <c r="AC73" s="111">
        <f t="shared" si="121"/>
        <v>150</v>
      </c>
      <c r="AD73" s="111">
        <f t="shared" si="122"/>
        <v>140</v>
      </c>
      <c r="AE73" s="111">
        <f t="shared" si="123"/>
        <v>120</v>
      </c>
      <c r="AF73" s="104">
        <f t="shared" si="109"/>
        <v>430</v>
      </c>
      <c r="AG73" s="104">
        <f t="shared" si="110"/>
        <v>270</v>
      </c>
      <c r="AH73" s="104">
        <f t="shared" si="111"/>
        <v>220</v>
      </c>
      <c r="AI73" s="104">
        <f t="shared" si="112"/>
        <v>170</v>
      </c>
      <c r="AJ73" s="108">
        <f>'ĐẤT PNN'!I73-'ĐẤT NN'!P73</f>
        <v>440</v>
      </c>
    </row>
    <row r="74" spans="1:36" s="17" customFormat="1" ht="126" customHeight="1" x14ac:dyDescent="0.25">
      <c r="A74" s="100">
        <f>'ĐẤT PNN'!A74</f>
        <v>69</v>
      </c>
      <c r="B74" s="100" t="str">
        <f>'ĐẤT PNN'!B74</f>
        <v>VT3*0,8</v>
      </c>
      <c r="C74" s="101" t="s">
        <v>14</v>
      </c>
      <c r="D74" s="101" t="s">
        <v>148</v>
      </c>
      <c r="E74" s="101" t="s">
        <v>54</v>
      </c>
      <c r="F74" s="101" t="s">
        <v>160</v>
      </c>
      <c r="G74" s="101" t="s">
        <v>158</v>
      </c>
      <c r="H74" s="102" t="str">
        <f t="shared" si="113"/>
        <v>phường Hàng GònCác đường nhóm IVị trí 1210</v>
      </c>
      <c r="I74" s="109"/>
      <c r="J74" s="109"/>
      <c r="K74" s="126" t="str">
        <f>'ĐẤT PNN'!D74</f>
        <v>Các tuyến đường giao thông không đấu nối trực tiếp và thông ra Đường Quốc lộ 56 đoạn từ Đường Xuân Tân - Hàng Gòn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74" s="127"/>
      <c r="M74" s="128"/>
      <c r="N74" s="110">
        <f t="shared" si="114"/>
        <v>170</v>
      </c>
      <c r="O74" s="110">
        <f t="shared" si="115"/>
        <v>140</v>
      </c>
      <c r="P74" s="110">
        <v>270</v>
      </c>
      <c r="Q74" s="110">
        <v>220</v>
      </c>
      <c r="R74" s="112">
        <f>VLOOKUP(C74,'[1]1. MA DO'!$E$5:$AJ$1933,32,0)</f>
        <v>1.1599999999999999</v>
      </c>
      <c r="S74" s="44">
        <f t="shared" si="116"/>
        <v>210</v>
      </c>
      <c r="T74" s="44">
        <f t="shared" si="117"/>
        <v>190</v>
      </c>
      <c r="U74" s="44">
        <f t="shared" si="118"/>
        <v>170</v>
      </c>
      <c r="V74" s="44">
        <f t="shared" si="119"/>
        <v>150</v>
      </c>
      <c r="W74" s="104">
        <f t="shared" si="105"/>
        <v>530</v>
      </c>
      <c r="X74" s="104">
        <f t="shared" si="106"/>
        <v>340</v>
      </c>
      <c r="Y74" s="104">
        <f t="shared" si="107"/>
        <v>270</v>
      </c>
      <c r="Z74" s="104">
        <f t="shared" si="108"/>
        <v>210</v>
      </c>
      <c r="AA74" s="105">
        <f>'ĐẤT PNN'!U74</f>
        <v>4</v>
      </c>
      <c r="AB74" s="111">
        <f t="shared" si="120"/>
        <v>170</v>
      </c>
      <c r="AC74" s="111">
        <f t="shared" si="121"/>
        <v>150</v>
      </c>
      <c r="AD74" s="111">
        <f t="shared" si="122"/>
        <v>140</v>
      </c>
      <c r="AE74" s="111">
        <f t="shared" si="123"/>
        <v>120</v>
      </c>
      <c r="AF74" s="104">
        <f t="shared" si="109"/>
        <v>430</v>
      </c>
      <c r="AG74" s="104">
        <f t="shared" si="110"/>
        <v>270</v>
      </c>
      <c r="AH74" s="104">
        <f t="shared" si="111"/>
        <v>220</v>
      </c>
      <c r="AI74" s="104">
        <f t="shared" si="112"/>
        <v>170</v>
      </c>
      <c r="AJ74" s="108">
        <f>'ĐẤT PNN'!I74-'ĐẤT NN'!P74</f>
        <v>250</v>
      </c>
    </row>
    <row r="75" spans="1:36" s="17" customFormat="1" ht="63" customHeight="1" x14ac:dyDescent="0.25">
      <c r="A75" s="100">
        <f>'ĐẤT PNN'!A75</f>
        <v>70</v>
      </c>
      <c r="B75" s="100" t="str">
        <f>'ĐẤT PNN'!B75</f>
        <v>VT4*0,8</v>
      </c>
      <c r="C75" s="101" t="s">
        <v>14</v>
      </c>
      <c r="D75" s="101" t="s">
        <v>150</v>
      </c>
      <c r="E75" s="101" t="s">
        <v>54</v>
      </c>
      <c r="F75" s="101" t="s">
        <v>161</v>
      </c>
      <c r="G75" s="101" t="s">
        <v>158</v>
      </c>
      <c r="H75" s="102" t="str">
        <f t="shared" si="113"/>
        <v>phường Hàng GònCác đường nhóm IVị trí 1210</v>
      </c>
      <c r="I75" s="109"/>
      <c r="J75" s="109"/>
      <c r="K75" s="126" t="str">
        <f>'ĐẤT PNN'!D75</f>
        <v>Các tuyến đường giao thông không đấu nối trực tiếp và thông ra Đường Quốc lộ 56 đoạn từ Đường Xuân Tân - Hàng Gòn đến Giáp ranh xã Cẩm Mỹ có hiện trạng là đường nhựa, bê tông xi măng:
- Có bề rộng từ ≥3m đến &lt;5m, cách đường giao thông &gt;1.000m.
- Có bề rộng &lt;3m, cách đường giao thông &gt;200m.</v>
      </c>
      <c r="L75" s="127"/>
      <c r="M75" s="128"/>
      <c r="N75" s="110">
        <f t="shared" si="114"/>
        <v>150</v>
      </c>
      <c r="O75" s="110">
        <f t="shared" si="115"/>
        <v>120</v>
      </c>
      <c r="P75" s="110">
        <v>210</v>
      </c>
      <c r="Q75" s="110">
        <v>170</v>
      </c>
      <c r="R75" s="112">
        <f>VLOOKUP(C75,'[1]1. MA DO'!$E$5:$AJ$1933,32,0)</f>
        <v>1.1599999999999999</v>
      </c>
      <c r="S75" s="44">
        <f t="shared" si="116"/>
        <v>210</v>
      </c>
      <c r="T75" s="44">
        <f t="shared" si="117"/>
        <v>190</v>
      </c>
      <c r="U75" s="44">
        <f t="shared" si="118"/>
        <v>170</v>
      </c>
      <c r="V75" s="44">
        <f t="shared" si="119"/>
        <v>150</v>
      </c>
      <c r="W75" s="104">
        <f t="shared" si="105"/>
        <v>530</v>
      </c>
      <c r="X75" s="104">
        <f t="shared" si="106"/>
        <v>340</v>
      </c>
      <c r="Y75" s="104">
        <f t="shared" si="107"/>
        <v>270</v>
      </c>
      <c r="Z75" s="104">
        <f t="shared" si="108"/>
        <v>210</v>
      </c>
      <c r="AA75" s="105">
        <f>'ĐẤT PNN'!U75</f>
        <v>4</v>
      </c>
      <c r="AB75" s="111">
        <f t="shared" si="120"/>
        <v>170</v>
      </c>
      <c r="AC75" s="111">
        <f t="shared" si="121"/>
        <v>150</v>
      </c>
      <c r="AD75" s="111">
        <f t="shared" si="122"/>
        <v>140</v>
      </c>
      <c r="AE75" s="111">
        <f t="shared" si="123"/>
        <v>120</v>
      </c>
      <c r="AF75" s="104">
        <f t="shared" si="109"/>
        <v>430</v>
      </c>
      <c r="AG75" s="104">
        <f t="shared" si="110"/>
        <v>270</v>
      </c>
      <c r="AH75" s="104">
        <f t="shared" si="111"/>
        <v>220</v>
      </c>
      <c r="AI75" s="104">
        <f t="shared" si="112"/>
        <v>170</v>
      </c>
      <c r="AJ75" s="108">
        <f>'ĐẤT PNN'!I75-'ĐẤT NN'!P75</f>
        <v>190</v>
      </c>
    </row>
    <row r="76" spans="1:36" s="17" customFormat="1" ht="63" x14ac:dyDescent="0.25">
      <c r="A76" s="100">
        <f>'ĐẤT PNN'!A76</f>
        <v>71</v>
      </c>
      <c r="B76" s="100" t="str">
        <f>'ĐẤT PNN'!B76</f>
        <v>LK65DT_D2</v>
      </c>
      <c r="C76" s="101" t="s">
        <v>32</v>
      </c>
      <c r="D76" s="101" t="s">
        <v>143</v>
      </c>
      <c r="E76" s="101" t="s">
        <v>54</v>
      </c>
      <c r="F76" s="101" t="s">
        <v>144</v>
      </c>
      <c r="G76" s="101" t="s">
        <v>145</v>
      </c>
      <c r="H76" s="102" t="str">
        <f t="shared" ref="H76:H89" si="124">E76&amp;G76&amp;D$6&amp;$N$6</f>
        <v>phường Hàng GònTPLK3Vị trí 1240</v>
      </c>
      <c r="I76" s="73" t="s">
        <v>134</v>
      </c>
      <c r="J76" s="73" t="s">
        <v>133</v>
      </c>
      <c r="K76" s="43" t="str">
        <f>'ĐẤT PNN'!D76</f>
        <v>Đường Quốc lộ 1</v>
      </c>
      <c r="L76" s="43" t="str">
        <f>'ĐẤT PNN'!E76</f>
        <v>Ngã 3 Tân Phong</v>
      </c>
      <c r="M76" s="43" t="str">
        <f>'ĐẤT PNN'!F76</f>
        <v>Giáp Trạm dừng chân Lê Hoàng</v>
      </c>
      <c r="N76" s="44">
        <f>S76</f>
        <v>240</v>
      </c>
      <c r="O76" s="103">
        <f>AB76</f>
        <v>195</v>
      </c>
      <c r="P76" s="103">
        <v>600</v>
      </c>
      <c r="Q76" s="103">
        <v>490</v>
      </c>
      <c r="R76" s="112">
        <f>VLOOKUP(C76,'[1]1. MA DO'!$E$5:$AJ$1933,32,0)</f>
        <v>1.1399999999999999</v>
      </c>
      <c r="S76" s="44">
        <v>240</v>
      </c>
      <c r="T76" s="45">
        <v>220</v>
      </c>
      <c r="U76" s="45">
        <v>200</v>
      </c>
      <c r="V76" s="45">
        <v>170</v>
      </c>
      <c r="W76" s="104">
        <f t="shared" si="105"/>
        <v>600</v>
      </c>
      <c r="X76" s="104">
        <f t="shared" si="106"/>
        <v>400</v>
      </c>
      <c r="Y76" s="104">
        <f t="shared" si="107"/>
        <v>320</v>
      </c>
      <c r="Z76" s="104">
        <f t="shared" si="108"/>
        <v>240</v>
      </c>
      <c r="AA76" s="105">
        <v>1</v>
      </c>
      <c r="AB76" s="106">
        <v>195</v>
      </c>
      <c r="AC76" s="107">
        <v>180</v>
      </c>
      <c r="AD76" s="107">
        <v>165</v>
      </c>
      <c r="AE76" s="107">
        <v>150</v>
      </c>
      <c r="AF76" s="104">
        <f t="shared" si="109"/>
        <v>490</v>
      </c>
      <c r="AG76" s="104">
        <f t="shared" si="110"/>
        <v>320</v>
      </c>
      <c r="AH76" s="104">
        <f t="shared" si="111"/>
        <v>260</v>
      </c>
      <c r="AI76" s="104">
        <f t="shared" si="112"/>
        <v>210</v>
      </c>
      <c r="AJ76" s="108">
        <f>'ĐẤT PNN'!I76-'ĐẤT NN'!P76</f>
        <v>2600</v>
      </c>
    </row>
    <row r="77" spans="1:36" s="17" customFormat="1" ht="94.5" customHeight="1" x14ac:dyDescent="0.25">
      <c r="A77" s="100">
        <f>'ĐẤT PNN'!A77</f>
        <v>72</v>
      </c>
      <c r="B77" s="100" t="str">
        <f>'ĐẤT PNN'!B77</f>
        <v>VT2</v>
      </c>
      <c r="C77" s="101" t="s">
        <v>32</v>
      </c>
      <c r="D77" s="101" t="s">
        <v>146</v>
      </c>
      <c r="E77" s="101" t="s">
        <v>54</v>
      </c>
      <c r="F77" s="101" t="s">
        <v>147</v>
      </c>
      <c r="G77" s="101" t="s">
        <v>145</v>
      </c>
      <c r="H77" s="102" t="str">
        <f t="shared" si="124"/>
        <v>phường Hàng GònTPLK3Vị trí 1240</v>
      </c>
      <c r="I77" s="109"/>
      <c r="J77" s="109"/>
      <c r="K77" s="126" t="str">
        <f>'ĐẤT PNN'!D77</f>
        <v>Các tuyến đường giao thông đấu nối trực tiếp ra Đường Quốc lộ 1 đoạn từ Ngã 3 Tân Phong đến Giáp Trạm dừng chân Lê Hoàng có hiện trạng là đường nhựa, bê tông xi măng:
- Có bề rộng ≥5m, cách đường giao thông ≤600m.
- Có bề rộng từ ≥3m đến &lt;5m, cách đường giao thông ≤400m.</v>
      </c>
      <c r="L77" s="127"/>
      <c r="M77" s="128"/>
      <c r="N77" s="110">
        <f t="shared" ref="N77:N82" si="125">IF(B77="VT2",T77,IF(B77="VT3",U77,IF(B77="VT2*0,8",T77,IF(B77="VT3*0,8",U77,V77))))</f>
        <v>220</v>
      </c>
      <c r="O77" s="110">
        <f t="shared" ref="O77:O82" si="126">IF(B77="VT2",AC77,IF(B77="VT3",AD77,IF(B77="VT2*0,8",AC77,IF(B77="VT3*0,8",AD77,AE77))))</f>
        <v>180</v>
      </c>
      <c r="P77" s="110">
        <v>400</v>
      </c>
      <c r="Q77" s="110">
        <v>320</v>
      </c>
      <c r="R77" s="112">
        <f>VLOOKUP(C77,'[1]1. MA DO'!$E$5:$AJ$1933,32,0)</f>
        <v>1.1399999999999999</v>
      </c>
      <c r="S77" s="44">
        <f t="shared" ref="S77:S82" si="127">S76</f>
        <v>240</v>
      </c>
      <c r="T77" s="44">
        <f t="shared" ref="T77:T82" si="128">T76</f>
        <v>220</v>
      </c>
      <c r="U77" s="44">
        <f t="shared" ref="U77:U82" si="129">U76</f>
        <v>200</v>
      </c>
      <c r="V77" s="44">
        <f t="shared" ref="V77:V82" si="130">V76</f>
        <v>170</v>
      </c>
      <c r="W77" s="104">
        <f t="shared" si="105"/>
        <v>600</v>
      </c>
      <c r="X77" s="104">
        <f t="shared" si="106"/>
        <v>400</v>
      </c>
      <c r="Y77" s="104">
        <f t="shared" si="107"/>
        <v>320</v>
      </c>
      <c r="Z77" s="104">
        <f t="shared" si="108"/>
        <v>240</v>
      </c>
      <c r="AA77" s="105">
        <f>'ĐẤT PNN'!U77</f>
        <v>2</v>
      </c>
      <c r="AB77" s="111">
        <f t="shared" ref="AB77:AB82" si="131">AB76</f>
        <v>195</v>
      </c>
      <c r="AC77" s="111">
        <f t="shared" ref="AC77:AC82" si="132">AC76</f>
        <v>180</v>
      </c>
      <c r="AD77" s="111">
        <f t="shared" ref="AD77:AD82" si="133">AD76</f>
        <v>165</v>
      </c>
      <c r="AE77" s="111">
        <f t="shared" ref="AE77:AE82" si="134">AE76</f>
        <v>150</v>
      </c>
      <c r="AF77" s="104">
        <f t="shared" si="109"/>
        <v>490</v>
      </c>
      <c r="AG77" s="104">
        <f t="shared" si="110"/>
        <v>320</v>
      </c>
      <c r="AH77" s="104">
        <f t="shared" si="111"/>
        <v>260</v>
      </c>
      <c r="AI77" s="104">
        <f t="shared" si="112"/>
        <v>210</v>
      </c>
      <c r="AJ77" s="108">
        <f>'ĐẤT PNN'!I77-'ĐẤT NN'!P77</f>
        <v>600</v>
      </c>
    </row>
    <row r="78" spans="1:36" s="17" customFormat="1" ht="110.25" customHeight="1" x14ac:dyDescent="0.25">
      <c r="A78" s="100">
        <f>'ĐẤT PNN'!A78</f>
        <v>73</v>
      </c>
      <c r="B78" s="100" t="str">
        <f>'ĐẤT PNN'!B78</f>
        <v>VT3</v>
      </c>
      <c r="C78" s="101" t="s">
        <v>32</v>
      </c>
      <c r="D78" s="101" t="s">
        <v>148</v>
      </c>
      <c r="E78" s="101" t="s">
        <v>54</v>
      </c>
      <c r="F78" s="101" t="s">
        <v>149</v>
      </c>
      <c r="G78" s="101" t="s">
        <v>145</v>
      </c>
      <c r="H78" s="102" t="str">
        <f t="shared" si="124"/>
        <v>phường Hàng GònTPLK3Vị trí 1240</v>
      </c>
      <c r="I78" s="109"/>
      <c r="J78" s="109"/>
      <c r="K78" s="126" t="str">
        <f>'ĐẤT PNN'!D78</f>
        <v>Các tuyến đường giao thông đấu nối trực tiếp ra Đường Quốc lộ 1 đoạn từ Ngã 3 Tân Phong đến Giáp Trạm dừng chân Lê Hoàng có hiện trạng là đường nhựa, bê tông xi măng:
- Có bề rộng ≥5m, cách đường giao thông &gt;600m.
- Có bề rộng từ ≥3m đến &lt;5m, cách đường giao thông từ &gt;400m đến ≤600m.
- Có bề rộng &lt;3m, cách đường giao thông ≤200m.</v>
      </c>
      <c r="L78" s="127"/>
      <c r="M78" s="128"/>
      <c r="N78" s="110">
        <f t="shared" si="125"/>
        <v>200</v>
      </c>
      <c r="O78" s="110">
        <f t="shared" si="126"/>
        <v>165</v>
      </c>
      <c r="P78" s="110">
        <v>320</v>
      </c>
      <c r="Q78" s="110">
        <v>260</v>
      </c>
      <c r="R78" s="112">
        <f>VLOOKUP(C78,'[1]1. MA DO'!$E$5:$AJ$1933,32,0)</f>
        <v>1.1399999999999999</v>
      </c>
      <c r="S78" s="44">
        <f t="shared" si="127"/>
        <v>240</v>
      </c>
      <c r="T78" s="44">
        <f t="shared" si="128"/>
        <v>220</v>
      </c>
      <c r="U78" s="44">
        <f t="shared" si="129"/>
        <v>200</v>
      </c>
      <c r="V78" s="44">
        <f t="shared" si="130"/>
        <v>170</v>
      </c>
      <c r="W78" s="104">
        <f t="shared" si="105"/>
        <v>600</v>
      </c>
      <c r="X78" s="104">
        <f t="shared" si="106"/>
        <v>400</v>
      </c>
      <c r="Y78" s="104">
        <f t="shared" si="107"/>
        <v>320</v>
      </c>
      <c r="Z78" s="104">
        <f t="shared" si="108"/>
        <v>240</v>
      </c>
      <c r="AA78" s="105">
        <f>'ĐẤT PNN'!U78</f>
        <v>2</v>
      </c>
      <c r="AB78" s="111">
        <f t="shared" si="131"/>
        <v>195</v>
      </c>
      <c r="AC78" s="111">
        <f t="shared" si="132"/>
        <v>180</v>
      </c>
      <c r="AD78" s="111">
        <f t="shared" si="133"/>
        <v>165</v>
      </c>
      <c r="AE78" s="111">
        <f t="shared" si="134"/>
        <v>150</v>
      </c>
      <c r="AF78" s="104">
        <f t="shared" si="109"/>
        <v>490</v>
      </c>
      <c r="AG78" s="104">
        <f t="shared" si="110"/>
        <v>320</v>
      </c>
      <c r="AH78" s="104">
        <f t="shared" si="111"/>
        <v>260</v>
      </c>
      <c r="AI78" s="104">
        <f t="shared" si="112"/>
        <v>210</v>
      </c>
      <c r="AJ78" s="108">
        <f>'ĐẤT PNN'!I78-'ĐẤT NN'!P78</f>
        <v>400</v>
      </c>
    </row>
    <row r="79" spans="1:36" s="17" customFormat="1" ht="63" customHeight="1" x14ac:dyDescent="0.25">
      <c r="A79" s="100">
        <f>'ĐẤT PNN'!A79</f>
        <v>74</v>
      </c>
      <c r="B79" s="100" t="str">
        <f>'ĐẤT PNN'!B79</f>
        <v>VT4</v>
      </c>
      <c r="C79" s="101" t="s">
        <v>32</v>
      </c>
      <c r="D79" s="101" t="s">
        <v>150</v>
      </c>
      <c r="E79" s="101" t="s">
        <v>54</v>
      </c>
      <c r="F79" s="101" t="s">
        <v>151</v>
      </c>
      <c r="G79" s="101" t="s">
        <v>145</v>
      </c>
      <c r="H79" s="102" t="str">
        <f t="shared" si="124"/>
        <v>phường Hàng GònTPLK3Vị trí 1240</v>
      </c>
      <c r="I79" s="109"/>
      <c r="J79" s="109"/>
      <c r="K79" s="126" t="str">
        <f>'ĐẤT PNN'!D79</f>
        <v>Các tuyến đường giao thông đấu nối trực tiếp ra Đường Quốc lộ 1 đoạn từ Ngã 3 Tân Phong đến Giáp Trạm dừng chân Lê Hoàng có hiện trạng là đường nhựa, bê tông xi măng:
- Có bề rộng từ ≥3m đến &lt;5m, cách đường giao thông &gt;600m.
- Có bề rộng &lt;3m, cách đường giao thông &gt;200m.</v>
      </c>
      <c r="L79" s="127"/>
      <c r="M79" s="128"/>
      <c r="N79" s="110">
        <f t="shared" si="125"/>
        <v>170</v>
      </c>
      <c r="O79" s="110">
        <f t="shared" si="126"/>
        <v>150</v>
      </c>
      <c r="P79" s="110">
        <v>240</v>
      </c>
      <c r="Q79" s="110">
        <v>210</v>
      </c>
      <c r="R79" s="112">
        <f>VLOOKUP(C79,'[1]1. MA DO'!$E$5:$AJ$1933,32,0)</f>
        <v>1.1399999999999999</v>
      </c>
      <c r="S79" s="44">
        <f t="shared" si="127"/>
        <v>240</v>
      </c>
      <c r="T79" s="44">
        <f t="shared" si="128"/>
        <v>220</v>
      </c>
      <c r="U79" s="44">
        <f t="shared" si="129"/>
        <v>200</v>
      </c>
      <c r="V79" s="44">
        <f t="shared" si="130"/>
        <v>170</v>
      </c>
      <c r="W79" s="104">
        <f t="shared" si="105"/>
        <v>600</v>
      </c>
      <c r="X79" s="104">
        <f t="shared" si="106"/>
        <v>400</v>
      </c>
      <c r="Y79" s="104">
        <f t="shared" si="107"/>
        <v>320</v>
      </c>
      <c r="Z79" s="104">
        <f t="shared" si="108"/>
        <v>240</v>
      </c>
      <c r="AA79" s="105">
        <f>'ĐẤT PNN'!U79</f>
        <v>2</v>
      </c>
      <c r="AB79" s="111">
        <f t="shared" si="131"/>
        <v>195</v>
      </c>
      <c r="AC79" s="111">
        <f t="shared" si="132"/>
        <v>180</v>
      </c>
      <c r="AD79" s="111">
        <f t="shared" si="133"/>
        <v>165</v>
      </c>
      <c r="AE79" s="111">
        <f t="shared" si="134"/>
        <v>150</v>
      </c>
      <c r="AF79" s="104">
        <f t="shared" si="109"/>
        <v>490</v>
      </c>
      <c r="AG79" s="104">
        <f t="shared" si="110"/>
        <v>320</v>
      </c>
      <c r="AH79" s="104">
        <f t="shared" si="111"/>
        <v>260</v>
      </c>
      <c r="AI79" s="104">
        <f t="shared" si="112"/>
        <v>210</v>
      </c>
      <c r="AJ79" s="108">
        <f>'ĐẤT PNN'!I79-'ĐẤT NN'!P79</f>
        <v>260</v>
      </c>
    </row>
    <row r="80" spans="1:36" s="17" customFormat="1" ht="94.5" customHeight="1" x14ac:dyDescent="0.25">
      <c r="A80" s="100">
        <f>'ĐẤT PNN'!A80</f>
        <v>75</v>
      </c>
      <c r="B80" s="100" t="str">
        <f>'ĐẤT PNN'!B80</f>
        <v>VT2*0,8</v>
      </c>
      <c r="C80" s="101" t="s">
        <v>32</v>
      </c>
      <c r="D80" s="101" t="s">
        <v>146</v>
      </c>
      <c r="E80" s="101" t="s">
        <v>54</v>
      </c>
      <c r="F80" s="101" t="s">
        <v>147</v>
      </c>
      <c r="G80" s="101" t="s">
        <v>145</v>
      </c>
      <c r="H80" s="102" t="str">
        <f t="shared" si="124"/>
        <v>phường Hàng GònTPLK3Vị trí 1240</v>
      </c>
      <c r="I80" s="109"/>
      <c r="J80" s="109"/>
      <c r="K80" s="126" t="str">
        <f>'ĐẤT PNN'!D80</f>
        <v>Các tuyến đường giao thông không đấu nối trực tiếp và thông ra Đường Quốc lộ 1 đoạn từ Ngã 3 Tân Phong đến Giáp Trạm dừng chân Lê Hoàng có hiện trạng là đường nhựa, bê tông xi măng:
- Có bề rộng ≥5m, cách đường giao thông ≤600m.
- Có bề rộng từ ≥3m đến &lt;5m, cách đường giao thông ≤400m.</v>
      </c>
      <c r="L80" s="127"/>
      <c r="M80" s="128"/>
      <c r="N80" s="110">
        <f t="shared" si="125"/>
        <v>220</v>
      </c>
      <c r="O80" s="110">
        <f t="shared" si="126"/>
        <v>180</v>
      </c>
      <c r="P80" s="110">
        <v>400</v>
      </c>
      <c r="Q80" s="110">
        <v>320</v>
      </c>
      <c r="R80" s="112">
        <f>VLOOKUP(C80,'[1]1. MA DO'!$E$5:$AJ$1933,32,0)</f>
        <v>1.1399999999999999</v>
      </c>
      <c r="S80" s="44">
        <f t="shared" si="127"/>
        <v>240</v>
      </c>
      <c r="T80" s="44">
        <f t="shared" si="128"/>
        <v>220</v>
      </c>
      <c r="U80" s="44">
        <f t="shared" si="129"/>
        <v>200</v>
      </c>
      <c r="V80" s="44">
        <f t="shared" si="130"/>
        <v>170</v>
      </c>
      <c r="W80" s="104">
        <f t="shared" si="105"/>
        <v>600</v>
      </c>
      <c r="X80" s="104">
        <f t="shared" si="106"/>
        <v>400</v>
      </c>
      <c r="Y80" s="104">
        <f t="shared" si="107"/>
        <v>320</v>
      </c>
      <c r="Z80" s="104">
        <f t="shared" si="108"/>
        <v>240</v>
      </c>
      <c r="AA80" s="105">
        <f>'ĐẤT PNN'!U80</f>
        <v>2</v>
      </c>
      <c r="AB80" s="111">
        <f t="shared" si="131"/>
        <v>195</v>
      </c>
      <c r="AC80" s="111">
        <f t="shared" si="132"/>
        <v>180</v>
      </c>
      <c r="AD80" s="111">
        <f t="shared" si="133"/>
        <v>165</v>
      </c>
      <c r="AE80" s="111">
        <f t="shared" si="134"/>
        <v>150</v>
      </c>
      <c r="AF80" s="104">
        <f t="shared" si="109"/>
        <v>490</v>
      </c>
      <c r="AG80" s="104">
        <f t="shared" si="110"/>
        <v>320</v>
      </c>
      <c r="AH80" s="104">
        <f t="shared" si="111"/>
        <v>260</v>
      </c>
      <c r="AI80" s="104">
        <f t="shared" si="112"/>
        <v>210</v>
      </c>
      <c r="AJ80" s="108">
        <f>'ĐẤT PNN'!I80-'ĐẤT NN'!P80</f>
        <v>500</v>
      </c>
    </row>
    <row r="81" spans="1:36" s="17" customFormat="1" ht="94.5" customHeight="1" x14ac:dyDescent="0.25">
      <c r="A81" s="100">
        <f>'ĐẤT PNN'!A81</f>
        <v>76</v>
      </c>
      <c r="B81" s="100" t="str">
        <f>'ĐẤT PNN'!B81</f>
        <v>VT3*0,8</v>
      </c>
      <c r="C81" s="101" t="s">
        <v>32</v>
      </c>
      <c r="D81" s="101" t="s">
        <v>148</v>
      </c>
      <c r="E81" s="101" t="s">
        <v>54</v>
      </c>
      <c r="F81" s="101" t="s">
        <v>149</v>
      </c>
      <c r="G81" s="101" t="s">
        <v>145</v>
      </c>
      <c r="H81" s="102" t="str">
        <f t="shared" si="124"/>
        <v>phường Hàng GònTPLK3Vị trí 1240</v>
      </c>
      <c r="I81" s="109"/>
      <c r="J81" s="109"/>
      <c r="K81" s="126" t="str">
        <f>'ĐẤT PNN'!D81</f>
        <v>Các tuyến đường giao thông không đấu nối trực tiếp và thông ra Đường Quốc lộ 1 đoạn từ Ngã 3 Tân Phong đến Giáp Trạm dừng chân Lê Hoàng có hiện trạng là đường nhựa, bê tông xi măng:
- Có bề rộng ≥5m, cách đường giao thông &gt;600m.
- Có bề rộng từ ≥3m đến &lt;5m, cách đường giao thông từ &gt;400m đến ≤600m.
- Có bề rộng &lt;3m, cách đường giao thông ≤200m.</v>
      </c>
      <c r="L81" s="127"/>
      <c r="M81" s="128"/>
      <c r="N81" s="110">
        <f t="shared" si="125"/>
        <v>200</v>
      </c>
      <c r="O81" s="110">
        <f t="shared" si="126"/>
        <v>165</v>
      </c>
      <c r="P81" s="110">
        <v>320</v>
      </c>
      <c r="Q81" s="110">
        <v>260</v>
      </c>
      <c r="R81" s="112">
        <f>VLOOKUP(C81,'[1]1. MA DO'!$E$5:$AJ$1933,32,0)</f>
        <v>1.1399999999999999</v>
      </c>
      <c r="S81" s="44">
        <f t="shared" si="127"/>
        <v>240</v>
      </c>
      <c r="T81" s="44">
        <f t="shared" si="128"/>
        <v>220</v>
      </c>
      <c r="U81" s="44">
        <f t="shared" si="129"/>
        <v>200</v>
      </c>
      <c r="V81" s="44">
        <f t="shared" si="130"/>
        <v>170</v>
      </c>
      <c r="W81" s="104">
        <f t="shared" si="105"/>
        <v>600</v>
      </c>
      <c r="X81" s="104">
        <f t="shared" si="106"/>
        <v>400</v>
      </c>
      <c r="Y81" s="104">
        <f t="shared" si="107"/>
        <v>320</v>
      </c>
      <c r="Z81" s="104">
        <f t="shared" si="108"/>
        <v>240</v>
      </c>
      <c r="AA81" s="105">
        <f>'ĐẤT PNN'!U81</f>
        <v>2</v>
      </c>
      <c r="AB81" s="111">
        <f t="shared" si="131"/>
        <v>195</v>
      </c>
      <c r="AC81" s="111">
        <f t="shared" si="132"/>
        <v>180</v>
      </c>
      <c r="AD81" s="111">
        <f t="shared" si="133"/>
        <v>165</v>
      </c>
      <c r="AE81" s="111">
        <f t="shared" si="134"/>
        <v>150</v>
      </c>
      <c r="AF81" s="104">
        <f t="shared" si="109"/>
        <v>490</v>
      </c>
      <c r="AG81" s="104">
        <f t="shared" si="110"/>
        <v>320</v>
      </c>
      <c r="AH81" s="104">
        <f t="shared" si="111"/>
        <v>260</v>
      </c>
      <c r="AI81" s="104">
        <f t="shared" si="112"/>
        <v>210</v>
      </c>
      <c r="AJ81" s="108">
        <f>'ĐẤT PNN'!I81-'ĐẤT NN'!P81</f>
        <v>340</v>
      </c>
    </row>
    <row r="82" spans="1:36" s="17" customFormat="1" ht="63" customHeight="1" x14ac:dyDescent="0.25">
      <c r="A82" s="100">
        <f>'ĐẤT PNN'!A82</f>
        <v>77</v>
      </c>
      <c r="B82" s="100" t="str">
        <f>'ĐẤT PNN'!B82</f>
        <v>VT4*0,8</v>
      </c>
      <c r="C82" s="101" t="s">
        <v>32</v>
      </c>
      <c r="D82" s="101" t="s">
        <v>150</v>
      </c>
      <c r="E82" s="101" t="s">
        <v>54</v>
      </c>
      <c r="F82" s="101" t="s">
        <v>151</v>
      </c>
      <c r="G82" s="101" t="s">
        <v>145</v>
      </c>
      <c r="H82" s="102" t="str">
        <f t="shared" si="124"/>
        <v>phường Hàng GònTPLK3Vị trí 1240</v>
      </c>
      <c r="I82" s="109"/>
      <c r="J82" s="109"/>
      <c r="K82" s="126" t="str">
        <f>'ĐẤT PNN'!D82</f>
        <v>Các tuyến đường giao thông không đấu nối trực tiếp và thông ra Đường Quốc lộ 1 đoạn từ Ngã 3 Tân Phong đến Giáp Trạm dừng chân Lê Hoàng có hiện trạng là đường nhựa, bê tông xi măng:
- Có bề rộng từ ≥3m đến &lt;5m, cách đường giao thông &gt;600m.
- Có bề rộng &lt;3m, cách đường giao thông &gt; 200m.</v>
      </c>
      <c r="L82" s="127"/>
      <c r="M82" s="128"/>
      <c r="N82" s="110">
        <f t="shared" si="125"/>
        <v>170</v>
      </c>
      <c r="O82" s="110">
        <f t="shared" si="126"/>
        <v>150</v>
      </c>
      <c r="P82" s="110">
        <v>240</v>
      </c>
      <c r="Q82" s="110">
        <v>210</v>
      </c>
      <c r="R82" s="112">
        <f>VLOOKUP(C82,'[1]1. MA DO'!$E$5:$AJ$1933,32,0)</f>
        <v>1.1399999999999999</v>
      </c>
      <c r="S82" s="44">
        <f t="shared" si="127"/>
        <v>240</v>
      </c>
      <c r="T82" s="44">
        <f t="shared" si="128"/>
        <v>220</v>
      </c>
      <c r="U82" s="44">
        <f t="shared" si="129"/>
        <v>200</v>
      </c>
      <c r="V82" s="44">
        <f t="shared" si="130"/>
        <v>170</v>
      </c>
      <c r="W82" s="104">
        <f t="shared" si="105"/>
        <v>600</v>
      </c>
      <c r="X82" s="104">
        <f t="shared" si="106"/>
        <v>400</v>
      </c>
      <c r="Y82" s="104">
        <f t="shared" si="107"/>
        <v>320</v>
      </c>
      <c r="Z82" s="104">
        <f t="shared" si="108"/>
        <v>240</v>
      </c>
      <c r="AA82" s="105">
        <f>'ĐẤT PNN'!U82</f>
        <v>2</v>
      </c>
      <c r="AB82" s="111">
        <f t="shared" si="131"/>
        <v>195</v>
      </c>
      <c r="AC82" s="111">
        <f t="shared" si="132"/>
        <v>180</v>
      </c>
      <c r="AD82" s="111">
        <f t="shared" si="133"/>
        <v>165</v>
      </c>
      <c r="AE82" s="111">
        <f t="shared" si="134"/>
        <v>150</v>
      </c>
      <c r="AF82" s="104">
        <f t="shared" si="109"/>
        <v>490</v>
      </c>
      <c r="AG82" s="104">
        <f t="shared" si="110"/>
        <v>320</v>
      </c>
      <c r="AH82" s="104">
        <f t="shared" si="111"/>
        <v>260</v>
      </c>
      <c r="AI82" s="104">
        <f t="shared" si="112"/>
        <v>210</v>
      </c>
      <c r="AJ82" s="108">
        <f>'ĐẤT PNN'!I82-'ĐẤT NN'!P82</f>
        <v>220</v>
      </c>
    </row>
    <row r="83" spans="1:36" s="17" customFormat="1" ht="63" x14ac:dyDescent="0.25">
      <c r="A83" s="100">
        <f>'ĐẤT PNN'!A83</f>
        <v>78</v>
      </c>
      <c r="B83" s="100" t="str">
        <f>'ĐẤT PNN'!B83</f>
        <v>LK65DT_D3</v>
      </c>
      <c r="C83" s="101" t="s">
        <v>33</v>
      </c>
      <c r="D83" s="101" t="s">
        <v>143</v>
      </c>
      <c r="E83" s="101" t="s">
        <v>54</v>
      </c>
      <c r="F83" s="101" t="s">
        <v>144</v>
      </c>
      <c r="G83" s="101" t="s">
        <v>145</v>
      </c>
      <c r="H83" s="102" t="str">
        <f t="shared" si="124"/>
        <v>phường Hàng GònTPLK3Vị trí 1240</v>
      </c>
      <c r="I83" s="73" t="s">
        <v>134</v>
      </c>
      <c r="J83" s="73" t="s">
        <v>133</v>
      </c>
      <c r="K83" s="43" t="str">
        <f>'ĐẤT PNN'!D83</f>
        <v>Đường Quốc lộ 1</v>
      </c>
      <c r="L83" s="43" t="str">
        <f>'ĐẤT PNN'!E83</f>
        <v>Trạm dừng chân Lê Hoàng</v>
      </c>
      <c r="M83" s="43" t="str">
        <f>'ĐẤT PNN'!F83</f>
        <v>Ranh xã Xuân Định</v>
      </c>
      <c r="N83" s="44">
        <f>S83</f>
        <v>240</v>
      </c>
      <c r="O83" s="103">
        <f>AB83</f>
        <v>195</v>
      </c>
      <c r="P83" s="103">
        <v>600</v>
      </c>
      <c r="Q83" s="103">
        <v>490</v>
      </c>
      <c r="R83" s="112">
        <f>VLOOKUP(C83,'[1]1. MA DO'!$E$5:$AJ$1933,32,0)</f>
        <v>1.1399999999999999</v>
      </c>
      <c r="S83" s="44">
        <v>240</v>
      </c>
      <c r="T83" s="45">
        <v>220</v>
      </c>
      <c r="U83" s="45">
        <v>200</v>
      </c>
      <c r="V83" s="45">
        <v>170</v>
      </c>
      <c r="W83" s="104">
        <f t="shared" si="105"/>
        <v>600</v>
      </c>
      <c r="X83" s="104">
        <f t="shared" si="106"/>
        <v>400</v>
      </c>
      <c r="Y83" s="104">
        <f t="shared" si="107"/>
        <v>320</v>
      </c>
      <c r="Z83" s="104">
        <f t="shared" si="108"/>
        <v>240</v>
      </c>
      <c r="AA83" s="105">
        <v>1</v>
      </c>
      <c r="AB83" s="106">
        <v>195</v>
      </c>
      <c r="AC83" s="107">
        <v>180</v>
      </c>
      <c r="AD83" s="107">
        <v>165</v>
      </c>
      <c r="AE83" s="107">
        <v>150</v>
      </c>
      <c r="AF83" s="104">
        <f t="shared" si="109"/>
        <v>490</v>
      </c>
      <c r="AG83" s="104">
        <f t="shared" si="110"/>
        <v>320</v>
      </c>
      <c r="AH83" s="104">
        <f t="shared" si="111"/>
        <v>260</v>
      </c>
      <c r="AI83" s="104">
        <f t="shared" si="112"/>
        <v>210</v>
      </c>
      <c r="AJ83" s="108">
        <f>'ĐẤT PNN'!I83-'ĐẤT NN'!P83</f>
        <v>1700</v>
      </c>
    </row>
    <row r="84" spans="1:36" s="17" customFormat="1" ht="94.5" customHeight="1" x14ac:dyDescent="0.25">
      <c r="A84" s="100">
        <f>'ĐẤT PNN'!A84</f>
        <v>79</v>
      </c>
      <c r="B84" s="100" t="str">
        <f>'ĐẤT PNN'!B84</f>
        <v>VT2</v>
      </c>
      <c r="C84" s="101" t="s">
        <v>33</v>
      </c>
      <c r="D84" s="101" t="s">
        <v>146</v>
      </c>
      <c r="E84" s="101" t="s">
        <v>54</v>
      </c>
      <c r="F84" s="101" t="s">
        <v>147</v>
      </c>
      <c r="G84" s="101" t="s">
        <v>145</v>
      </c>
      <c r="H84" s="102" t="str">
        <f t="shared" si="124"/>
        <v>phường Hàng GònTPLK3Vị trí 1240</v>
      </c>
      <c r="I84" s="109"/>
      <c r="J84" s="109"/>
      <c r="K84" s="126" t="str">
        <f>'ĐẤT PNN'!D84</f>
        <v>Các tuyến đường giao thông đấu nối trực tiếp ra Đường Quốc lộ 1 đoạn từ Trạm dừng chân Lê Hoàng đến Ranh xã Xuân Định có hiện trạng là đường nhựa, bê tông xi măng:
- Có bề rộng ≥5m, cách đường giao thông ≤600m.
- Có bề rộng từ ≥3m đến &lt;5m, cách đường giao thông ≤400m.</v>
      </c>
      <c r="L84" s="127"/>
      <c r="M84" s="128"/>
      <c r="N84" s="110">
        <f t="shared" ref="N84:N89" si="135">IF(B84="VT2",T84,IF(B84="VT3",U84,IF(B84="VT2*0,8",T84,IF(B84="VT3*0,8",U84,V84))))</f>
        <v>220</v>
      </c>
      <c r="O84" s="110">
        <f t="shared" ref="O84:O89" si="136">IF(B84="VT2",AC84,IF(B84="VT3",AD84,IF(B84="VT2*0,8",AC84,IF(B84="VT3*0,8",AD84,AE84))))</f>
        <v>180</v>
      </c>
      <c r="P84" s="110">
        <v>400</v>
      </c>
      <c r="Q84" s="110">
        <v>320</v>
      </c>
      <c r="R84" s="112">
        <f>VLOOKUP(C84,'[1]1. MA DO'!$E$5:$AJ$1933,32,0)</f>
        <v>1.1399999999999999</v>
      </c>
      <c r="S84" s="44">
        <f t="shared" ref="S84:S89" si="137">S83</f>
        <v>240</v>
      </c>
      <c r="T84" s="44">
        <f t="shared" ref="T84:T89" si="138">T83</f>
        <v>220</v>
      </c>
      <c r="U84" s="44">
        <f t="shared" ref="U84:U89" si="139">U83</f>
        <v>200</v>
      </c>
      <c r="V84" s="44">
        <f t="shared" ref="V84:V89" si="140">V83</f>
        <v>170</v>
      </c>
      <c r="W84" s="104">
        <f t="shared" si="105"/>
        <v>600</v>
      </c>
      <c r="X84" s="104">
        <f t="shared" si="106"/>
        <v>400</v>
      </c>
      <c r="Y84" s="104">
        <f t="shared" si="107"/>
        <v>320</v>
      </c>
      <c r="Z84" s="104">
        <f t="shared" si="108"/>
        <v>240</v>
      </c>
      <c r="AA84" s="105">
        <f>'ĐẤT PNN'!U84</f>
        <v>3</v>
      </c>
      <c r="AB84" s="111">
        <f t="shared" ref="AB84:AB89" si="141">AB83</f>
        <v>195</v>
      </c>
      <c r="AC84" s="111">
        <f t="shared" ref="AC84:AC89" si="142">AC83</f>
        <v>180</v>
      </c>
      <c r="AD84" s="111">
        <f t="shared" ref="AD84:AD89" si="143">AD83</f>
        <v>165</v>
      </c>
      <c r="AE84" s="111">
        <f t="shared" ref="AE84:AE89" si="144">AE83</f>
        <v>150</v>
      </c>
      <c r="AF84" s="104">
        <f t="shared" si="109"/>
        <v>490</v>
      </c>
      <c r="AG84" s="104">
        <f t="shared" si="110"/>
        <v>320</v>
      </c>
      <c r="AH84" s="104">
        <f t="shared" si="111"/>
        <v>260</v>
      </c>
      <c r="AI84" s="104">
        <f t="shared" si="112"/>
        <v>210</v>
      </c>
      <c r="AJ84" s="108">
        <f>'ĐẤT PNN'!I84-'ĐẤT NN'!P84</f>
        <v>600</v>
      </c>
    </row>
    <row r="85" spans="1:36" s="17" customFormat="1" ht="110.25" customHeight="1" x14ac:dyDescent="0.25">
      <c r="A85" s="100">
        <f>'ĐẤT PNN'!A85</f>
        <v>80</v>
      </c>
      <c r="B85" s="100" t="str">
        <f>'ĐẤT PNN'!B85</f>
        <v>VT3</v>
      </c>
      <c r="C85" s="101" t="s">
        <v>33</v>
      </c>
      <c r="D85" s="101" t="s">
        <v>148</v>
      </c>
      <c r="E85" s="101" t="s">
        <v>54</v>
      </c>
      <c r="F85" s="101" t="s">
        <v>149</v>
      </c>
      <c r="G85" s="101" t="s">
        <v>145</v>
      </c>
      <c r="H85" s="102" t="str">
        <f t="shared" si="124"/>
        <v>phường Hàng GònTPLK3Vị trí 1240</v>
      </c>
      <c r="I85" s="109"/>
      <c r="J85" s="109"/>
      <c r="K85" s="126" t="str">
        <f>'ĐẤT PNN'!D85</f>
        <v>Các tuyến đường giao thông đấu nối trực tiếp ra Đường Quốc lộ 1 đoạn từ Trạm dừng chân Lê Hoàng đến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L85" s="127"/>
      <c r="M85" s="128"/>
      <c r="N85" s="110">
        <f t="shared" si="135"/>
        <v>200</v>
      </c>
      <c r="O85" s="110">
        <f t="shared" si="136"/>
        <v>165</v>
      </c>
      <c r="P85" s="110">
        <v>320</v>
      </c>
      <c r="Q85" s="110">
        <v>260</v>
      </c>
      <c r="R85" s="112">
        <f>VLOOKUP(C85,'[1]1. MA DO'!$E$5:$AJ$1933,32,0)</f>
        <v>1.1399999999999999</v>
      </c>
      <c r="S85" s="44">
        <f t="shared" si="137"/>
        <v>240</v>
      </c>
      <c r="T85" s="44">
        <f t="shared" si="138"/>
        <v>220</v>
      </c>
      <c r="U85" s="44">
        <f t="shared" si="139"/>
        <v>200</v>
      </c>
      <c r="V85" s="44">
        <f t="shared" si="140"/>
        <v>170</v>
      </c>
      <c r="W85" s="104">
        <f t="shared" si="105"/>
        <v>600</v>
      </c>
      <c r="X85" s="104">
        <f t="shared" si="106"/>
        <v>400</v>
      </c>
      <c r="Y85" s="104">
        <f t="shared" si="107"/>
        <v>320</v>
      </c>
      <c r="Z85" s="104">
        <f t="shared" si="108"/>
        <v>240</v>
      </c>
      <c r="AA85" s="105">
        <f>'ĐẤT PNN'!U85</f>
        <v>3</v>
      </c>
      <c r="AB85" s="111">
        <f t="shared" si="141"/>
        <v>195</v>
      </c>
      <c r="AC85" s="111">
        <f t="shared" si="142"/>
        <v>180</v>
      </c>
      <c r="AD85" s="111">
        <f t="shared" si="143"/>
        <v>165</v>
      </c>
      <c r="AE85" s="111">
        <f t="shared" si="144"/>
        <v>150</v>
      </c>
      <c r="AF85" s="104">
        <f t="shared" si="109"/>
        <v>490</v>
      </c>
      <c r="AG85" s="104">
        <f t="shared" si="110"/>
        <v>320</v>
      </c>
      <c r="AH85" s="104">
        <f t="shared" si="111"/>
        <v>260</v>
      </c>
      <c r="AI85" s="104">
        <f t="shared" si="112"/>
        <v>210</v>
      </c>
      <c r="AJ85" s="108">
        <f>'ĐẤT PNN'!I85-'ĐẤT NN'!P85</f>
        <v>400</v>
      </c>
    </row>
    <row r="86" spans="1:36" s="17" customFormat="1" ht="63" customHeight="1" x14ac:dyDescent="0.25">
      <c r="A86" s="100">
        <f>'ĐẤT PNN'!A86</f>
        <v>81</v>
      </c>
      <c r="B86" s="100" t="str">
        <f>'ĐẤT PNN'!B86</f>
        <v>VT4</v>
      </c>
      <c r="C86" s="101" t="s">
        <v>33</v>
      </c>
      <c r="D86" s="101" t="s">
        <v>150</v>
      </c>
      <c r="E86" s="101" t="s">
        <v>54</v>
      </c>
      <c r="F86" s="101" t="s">
        <v>151</v>
      </c>
      <c r="G86" s="101" t="s">
        <v>145</v>
      </c>
      <c r="H86" s="102" t="str">
        <f t="shared" si="124"/>
        <v>phường Hàng GònTPLK3Vị trí 1240</v>
      </c>
      <c r="I86" s="109"/>
      <c r="J86" s="109"/>
      <c r="K86" s="126" t="str">
        <f>'ĐẤT PNN'!D86</f>
        <v>Các tuyến đường giao thông đấu nối trực tiếp ra Đường Quốc lộ 1 đoạn từ Trạm dừng chân Lê Hoàng đến Ranh xã Xuân Định có hiện trạng là đường nhựa, bê tông xi măng:
- Có bề rộng từ ≥3m đến &lt;5m, cách đường giao thông &gt;600m.
- Có bề rộng &lt;3m, cách đường giao thông &gt;200m.</v>
      </c>
      <c r="L86" s="127"/>
      <c r="M86" s="128"/>
      <c r="N86" s="110">
        <f t="shared" si="135"/>
        <v>170</v>
      </c>
      <c r="O86" s="110">
        <f t="shared" si="136"/>
        <v>150</v>
      </c>
      <c r="P86" s="110">
        <v>240</v>
      </c>
      <c r="Q86" s="110">
        <v>210</v>
      </c>
      <c r="R86" s="112">
        <f>VLOOKUP(C86,'[1]1. MA DO'!$E$5:$AJ$1933,32,0)</f>
        <v>1.1399999999999999</v>
      </c>
      <c r="S86" s="44">
        <f t="shared" si="137"/>
        <v>240</v>
      </c>
      <c r="T86" s="44">
        <f t="shared" si="138"/>
        <v>220</v>
      </c>
      <c r="U86" s="44">
        <f t="shared" si="139"/>
        <v>200</v>
      </c>
      <c r="V86" s="44">
        <f t="shared" si="140"/>
        <v>170</v>
      </c>
      <c r="W86" s="104">
        <f t="shared" si="105"/>
        <v>600</v>
      </c>
      <c r="X86" s="104">
        <f t="shared" si="106"/>
        <v>400</v>
      </c>
      <c r="Y86" s="104">
        <f t="shared" si="107"/>
        <v>320</v>
      </c>
      <c r="Z86" s="104">
        <f t="shared" si="108"/>
        <v>240</v>
      </c>
      <c r="AA86" s="105">
        <f>'ĐẤT PNN'!U86</f>
        <v>3</v>
      </c>
      <c r="AB86" s="111">
        <f t="shared" si="141"/>
        <v>195</v>
      </c>
      <c r="AC86" s="111">
        <f t="shared" si="142"/>
        <v>180</v>
      </c>
      <c r="AD86" s="111">
        <f t="shared" si="143"/>
        <v>165</v>
      </c>
      <c r="AE86" s="111">
        <f t="shared" si="144"/>
        <v>150</v>
      </c>
      <c r="AF86" s="104">
        <f t="shared" si="109"/>
        <v>490</v>
      </c>
      <c r="AG86" s="104">
        <f t="shared" si="110"/>
        <v>320</v>
      </c>
      <c r="AH86" s="104">
        <f t="shared" si="111"/>
        <v>260</v>
      </c>
      <c r="AI86" s="104">
        <f t="shared" si="112"/>
        <v>210</v>
      </c>
      <c r="AJ86" s="108">
        <f>'ĐẤT PNN'!I86-'ĐẤT NN'!P86</f>
        <v>230</v>
      </c>
    </row>
    <row r="87" spans="1:36" s="17" customFormat="1" ht="94.5" customHeight="1" x14ac:dyDescent="0.25">
      <c r="A87" s="100">
        <f>'ĐẤT PNN'!A87</f>
        <v>82</v>
      </c>
      <c r="B87" s="100" t="str">
        <f>'ĐẤT PNN'!B87</f>
        <v>VT2*0,8</v>
      </c>
      <c r="C87" s="101" t="s">
        <v>33</v>
      </c>
      <c r="D87" s="101" t="s">
        <v>146</v>
      </c>
      <c r="E87" s="101" t="s">
        <v>54</v>
      </c>
      <c r="F87" s="101" t="s">
        <v>147</v>
      </c>
      <c r="G87" s="101" t="s">
        <v>145</v>
      </c>
      <c r="H87" s="102" t="str">
        <f t="shared" si="124"/>
        <v>phường Hàng GònTPLK3Vị trí 1240</v>
      </c>
      <c r="I87" s="109"/>
      <c r="J87" s="109"/>
      <c r="K87" s="126" t="str">
        <f>'ĐẤT PNN'!D87</f>
        <v>Các tuyến đường giao thông không đấu nối trực tiếp và thông ra Đường Quốc lộ 1 đoạn từ Trạm dừng chân Lê Hoàng đến Ranh xã Xuân Định có hiện trạng là đường nhựa, bê tông xi măng:
- Có bề rộng ≥5m, cách đường giao thông ≤600m.
- Có bề rộng từ ≥3m đến &lt;5m, cách đường giao thông ≤400m.</v>
      </c>
      <c r="L87" s="127"/>
      <c r="M87" s="128"/>
      <c r="N87" s="110">
        <f t="shared" si="135"/>
        <v>220</v>
      </c>
      <c r="O87" s="110">
        <f t="shared" si="136"/>
        <v>180</v>
      </c>
      <c r="P87" s="110">
        <v>400</v>
      </c>
      <c r="Q87" s="110">
        <v>320</v>
      </c>
      <c r="R87" s="112">
        <f>VLOOKUP(C87,'[1]1. MA DO'!$E$5:$AJ$1933,32,0)</f>
        <v>1.1399999999999999</v>
      </c>
      <c r="S87" s="44">
        <f t="shared" si="137"/>
        <v>240</v>
      </c>
      <c r="T87" s="44">
        <f t="shared" si="138"/>
        <v>220</v>
      </c>
      <c r="U87" s="44">
        <f t="shared" si="139"/>
        <v>200</v>
      </c>
      <c r="V87" s="44">
        <f t="shared" si="140"/>
        <v>170</v>
      </c>
      <c r="W87" s="104">
        <f t="shared" si="105"/>
        <v>600</v>
      </c>
      <c r="X87" s="104">
        <f t="shared" si="106"/>
        <v>400</v>
      </c>
      <c r="Y87" s="104">
        <f t="shared" si="107"/>
        <v>320</v>
      </c>
      <c r="Z87" s="104">
        <f t="shared" si="108"/>
        <v>240</v>
      </c>
      <c r="AA87" s="105">
        <f>'ĐẤT PNN'!U87</f>
        <v>3</v>
      </c>
      <c r="AB87" s="111">
        <f t="shared" si="141"/>
        <v>195</v>
      </c>
      <c r="AC87" s="111">
        <f t="shared" si="142"/>
        <v>180</v>
      </c>
      <c r="AD87" s="111">
        <f t="shared" si="143"/>
        <v>165</v>
      </c>
      <c r="AE87" s="111">
        <f t="shared" si="144"/>
        <v>150</v>
      </c>
      <c r="AF87" s="104">
        <f t="shared" si="109"/>
        <v>490</v>
      </c>
      <c r="AG87" s="104">
        <f t="shared" si="110"/>
        <v>320</v>
      </c>
      <c r="AH87" s="104">
        <f t="shared" si="111"/>
        <v>260</v>
      </c>
      <c r="AI87" s="104">
        <f t="shared" si="112"/>
        <v>210</v>
      </c>
      <c r="AJ87" s="108">
        <f>'ĐẤT PNN'!I87-'ĐẤT NN'!P87</f>
        <v>500</v>
      </c>
    </row>
    <row r="88" spans="1:36" s="17" customFormat="1" ht="94.5" customHeight="1" x14ac:dyDescent="0.25">
      <c r="A88" s="100">
        <f>'ĐẤT PNN'!A88</f>
        <v>83</v>
      </c>
      <c r="B88" s="100" t="str">
        <f>'ĐẤT PNN'!B88</f>
        <v>VT3*0,8</v>
      </c>
      <c r="C88" s="101" t="s">
        <v>33</v>
      </c>
      <c r="D88" s="101" t="s">
        <v>148</v>
      </c>
      <c r="E88" s="101" t="s">
        <v>54</v>
      </c>
      <c r="F88" s="101" t="s">
        <v>149</v>
      </c>
      <c r="G88" s="101" t="s">
        <v>145</v>
      </c>
      <c r="H88" s="102" t="str">
        <f t="shared" si="124"/>
        <v>phường Hàng GònTPLK3Vị trí 1240</v>
      </c>
      <c r="I88" s="109"/>
      <c r="J88" s="109"/>
      <c r="K88" s="126" t="str">
        <f>'ĐẤT PNN'!D88</f>
        <v>Các tuyến đường giao thông không đấu nối trực tiếp và thông ra Đường Quốc lộ 1 đoạn từ Trạm dừng chân Lê Hoàng đến Ranh xã Xuân Định có hiện trạng là đường nhựa, bê tông xi măng:
- Có bề rộng ≥5m, cách đường giao thông &gt;600m.
- Có bề rộng từ ≥3m đến &lt;5m, cách đường giao thông từ &gt;400m đến ≤600m.
- Có bề rộng &lt;3m, cách đường giao thông ≤200m.</v>
      </c>
      <c r="L88" s="127"/>
      <c r="M88" s="128"/>
      <c r="N88" s="110">
        <f t="shared" si="135"/>
        <v>200</v>
      </c>
      <c r="O88" s="110">
        <f t="shared" si="136"/>
        <v>165</v>
      </c>
      <c r="P88" s="110">
        <v>320</v>
      </c>
      <c r="Q88" s="110">
        <v>260</v>
      </c>
      <c r="R88" s="112">
        <f>VLOOKUP(C88,'[1]1. MA DO'!$E$5:$AJ$1933,32,0)</f>
        <v>1.1399999999999999</v>
      </c>
      <c r="S88" s="44">
        <f t="shared" si="137"/>
        <v>240</v>
      </c>
      <c r="T88" s="44">
        <f t="shared" si="138"/>
        <v>220</v>
      </c>
      <c r="U88" s="44">
        <f t="shared" si="139"/>
        <v>200</v>
      </c>
      <c r="V88" s="44">
        <f t="shared" si="140"/>
        <v>170</v>
      </c>
      <c r="W88" s="104">
        <f t="shared" si="105"/>
        <v>600</v>
      </c>
      <c r="X88" s="104">
        <f t="shared" si="106"/>
        <v>400</v>
      </c>
      <c r="Y88" s="104">
        <f t="shared" si="107"/>
        <v>320</v>
      </c>
      <c r="Z88" s="104">
        <f t="shared" si="108"/>
        <v>240</v>
      </c>
      <c r="AA88" s="105">
        <f>'ĐẤT PNN'!U88</f>
        <v>3</v>
      </c>
      <c r="AB88" s="111">
        <f t="shared" si="141"/>
        <v>195</v>
      </c>
      <c r="AC88" s="111">
        <f t="shared" si="142"/>
        <v>180</v>
      </c>
      <c r="AD88" s="111">
        <f t="shared" si="143"/>
        <v>165</v>
      </c>
      <c r="AE88" s="111">
        <f t="shared" si="144"/>
        <v>150</v>
      </c>
      <c r="AF88" s="104">
        <f t="shared" si="109"/>
        <v>490</v>
      </c>
      <c r="AG88" s="104">
        <f t="shared" si="110"/>
        <v>320</v>
      </c>
      <c r="AH88" s="104">
        <f t="shared" si="111"/>
        <v>260</v>
      </c>
      <c r="AI88" s="104">
        <f t="shared" si="112"/>
        <v>210</v>
      </c>
      <c r="AJ88" s="108">
        <f>'ĐẤT PNN'!I88-'ĐẤT NN'!P88</f>
        <v>340</v>
      </c>
    </row>
    <row r="89" spans="1:36" s="17" customFormat="1" ht="63" customHeight="1" x14ac:dyDescent="0.25">
      <c r="A89" s="100">
        <f>'ĐẤT PNN'!A89</f>
        <v>84</v>
      </c>
      <c r="B89" s="100" t="str">
        <f>'ĐẤT PNN'!B89</f>
        <v>VT4*0,8</v>
      </c>
      <c r="C89" s="101" t="s">
        <v>33</v>
      </c>
      <c r="D89" s="101" t="s">
        <v>150</v>
      </c>
      <c r="E89" s="101" t="s">
        <v>54</v>
      </c>
      <c r="F89" s="101" t="s">
        <v>151</v>
      </c>
      <c r="G89" s="101" t="s">
        <v>145</v>
      </c>
      <c r="H89" s="102" t="str">
        <f t="shared" si="124"/>
        <v>phường Hàng GònTPLK3Vị trí 1240</v>
      </c>
      <c r="I89" s="109"/>
      <c r="J89" s="109"/>
      <c r="K89" s="126" t="str">
        <f>'ĐẤT PNN'!D89</f>
        <v>Các tuyến đường giao thông không đấu nối trực tiếp và thông ra Đường Quốc lộ 1 đoạn từ Trạm dừng chân Lê Hoàng đến Ranh xã Xuân Định có hiện trạng là đường nhựa, bê tông xi măng:
- Có bề rộng từ ≥3m đến &lt;5m, cách đường giao thông &gt;600m.
- Có bề rộng &lt;3m, cách đường giao thông &gt; 200m.</v>
      </c>
      <c r="L89" s="127"/>
      <c r="M89" s="128"/>
      <c r="N89" s="110">
        <f t="shared" si="135"/>
        <v>170</v>
      </c>
      <c r="O89" s="110">
        <f t="shared" si="136"/>
        <v>150</v>
      </c>
      <c r="P89" s="110">
        <v>240</v>
      </c>
      <c r="Q89" s="110">
        <v>210</v>
      </c>
      <c r="R89" s="112">
        <f>VLOOKUP(C89,'[1]1. MA DO'!$E$5:$AJ$1933,32,0)</f>
        <v>1.1399999999999999</v>
      </c>
      <c r="S89" s="44">
        <f t="shared" si="137"/>
        <v>240</v>
      </c>
      <c r="T89" s="44">
        <f t="shared" si="138"/>
        <v>220</v>
      </c>
      <c r="U89" s="44">
        <f t="shared" si="139"/>
        <v>200</v>
      </c>
      <c r="V89" s="44">
        <f t="shared" si="140"/>
        <v>170</v>
      </c>
      <c r="W89" s="104">
        <f t="shared" si="105"/>
        <v>600</v>
      </c>
      <c r="X89" s="104">
        <f t="shared" si="106"/>
        <v>400</v>
      </c>
      <c r="Y89" s="104">
        <f t="shared" si="107"/>
        <v>320</v>
      </c>
      <c r="Z89" s="104">
        <f t="shared" si="108"/>
        <v>240</v>
      </c>
      <c r="AA89" s="105">
        <f>'ĐẤT PNN'!U89</f>
        <v>3</v>
      </c>
      <c r="AB89" s="111">
        <f t="shared" si="141"/>
        <v>195</v>
      </c>
      <c r="AC89" s="111">
        <f t="shared" si="142"/>
        <v>180</v>
      </c>
      <c r="AD89" s="111">
        <f t="shared" si="143"/>
        <v>165</v>
      </c>
      <c r="AE89" s="111">
        <f t="shared" si="144"/>
        <v>150</v>
      </c>
      <c r="AF89" s="104">
        <f t="shared" si="109"/>
        <v>490</v>
      </c>
      <c r="AG89" s="104">
        <f t="shared" si="110"/>
        <v>320</v>
      </c>
      <c r="AH89" s="104">
        <f t="shared" si="111"/>
        <v>260</v>
      </c>
      <c r="AI89" s="104">
        <f t="shared" si="112"/>
        <v>210</v>
      </c>
      <c r="AJ89" s="108">
        <f>'ĐẤT PNN'!I89-'ĐẤT NN'!P89</f>
        <v>180</v>
      </c>
    </row>
    <row r="90" spans="1:36" s="17" customFormat="1" ht="78.75" x14ac:dyDescent="0.25">
      <c r="A90" s="100">
        <f>'ĐẤT PNN'!A90</f>
        <v>85</v>
      </c>
      <c r="B90" s="100" t="str">
        <f>'ĐẤT PNN'!B90</f>
        <v>LK21NT2</v>
      </c>
      <c r="C90" s="101" t="s">
        <v>16</v>
      </c>
      <c r="D90" s="101" t="s">
        <v>143</v>
      </c>
      <c r="E90" s="101" t="s">
        <v>54</v>
      </c>
      <c r="F90" s="101" t="s">
        <v>152</v>
      </c>
      <c r="G90" s="101" t="s">
        <v>153</v>
      </c>
      <c r="H90" s="102" t="str">
        <f t="shared" ref="H90:H96" si="145">E90&amp;G90&amp;D$6&amp;$N$27</f>
        <v>phường Hàng GònCác đường nhóm IIVị trí 1200</v>
      </c>
      <c r="I90" s="73" t="s">
        <v>138</v>
      </c>
      <c r="J90" s="73" t="s">
        <v>137</v>
      </c>
      <c r="K90" s="43" t="str">
        <f>'ĐẤT PNN'!D90</f>
        <v>Đường Xuân Lập - Bàu Sao</v>
      </c>
      <c r="L90" s="43" t="str">
        <f>'ĐẤT PNN'!E90</f>
        <v>Đường Xuân Tân - Hàng Gòn</v>
      </c>
      <c r="M90" s="43" t="str">
        <f>'ĐẤT PNN'!F90</f>
        <v>Giáp ranh phường Xuân Lập</v>
      </c>
      <c r="N90" s="44">
        <f>S90</f>
        <v>200</v>
      </c>
      <c r="O90" s="103">
        <f>AB90</f>
        <v>160</v>
      </c>
      <c r="P90" s="103">
        <v>500</v>
      </c>
      <c r="Q90" s="103">
        <v>400</v>
      </c>
      <c r="R90" s="112">
        <f>VLOOKUP(C90,'[1]1. MA DO'!$E$5:$AJ$1933,32,0)</f>
        <v>1.1299999999999999</v>
      </c>
      <c r="S90" s="44">
        <v>200</v>
      </c>
      <c r="T90" s="45">
        <v>180</v>
      </c>
      <c r="U90" s="45">
        <v>160</v>
      </c>
      <c r="V90" s="45">
        <v>120</v>
      </c>
      <c r="W90" s="104">
        <f t="shared" si="105"/>
        <v>500</v>
      </c>
      <c r="X90" s="104">
        <f t="shared" si="106"/>
        <v>320</v>
      </c>
      <c r="Y90" s="104">
        <f t="shared" si="107"/>
        <v>260</v>
      </c>
      <c r="Z90" s="104">
        <f t="shared" si="108"/>
        <v>170</v>
      </c>
      <c r="AA90" s="105">
        <v>3</v>
      </c>
      <c r="AB90" s="106">
        <v>160</v>
      </c>
      <c r="AC90" s="107">
        <v>140</v>
      </c>
      <c r="AD90" s="107">
        <v>130</v>
      </c>
      <c r="AE90" s="107">
        <v>100</v>
      </c>
      <c r="AF90" s="104">
        <f t="shared" si="109"/>
        <v>400</v>
      </c>
      <c r="AG90" s="104">
        <f t="shared" si="110"/>
        <v>250</v>
      </c>
      <c r="AH90" s="104">
        <f t="shared" si="111"/>
        <v>210</v>
      </c>
      <c r="AI90" s="104">
        <f t="shared" si="112"/>
        <v>140</v>
      </c>
      <c r="AJ90" s="108">
        <f>'ĐẤT PNN'!I90-'ĐẤT NN'!P90</f>
        <v>340</v>
      </c>
    </row>
    <row r="91" spans="1:36" s="17" customFormat="1" ht="94.5" customHeight="1" x14ac:dyDescent="0.25">
      <c r="A91" s="100">
        <f>'ĐẤT PNN'!A91</f>
        <v>86</v>
      </c>
      <c r="B91" s="100" t="str">
        <f>'ĐẤT PNN'!B91</f>
        <v>VT2</v>
      </c>
      <c r="C91" s="101" t="s">
        <v>16</v>
      </c>
      <c r="D91" s="101" t="s">
        <v>146</v>
      </c>
      <c r="E91" s="101" t="s">
        <v>54</v>
      </c>
      <c r="F91" s="101" t="s">
        <v>154</v>
      </c>
      <c r="G91" s="101" t="s">
        <v>153</v>
      </c>
      <c r="H91" s="102" t="str">
        <f t="shared" si="145"/>
        <v>phường Hàng GònCác đường nhóm IIVị trí 1200</v>
      </c>
      <c r="I91" s="109"/>
      <c r="J91" s="109"/>
      <c r="K91" s="126" t="str">
        <f>'ĐẤT PNN'!D91</f>
        <v>Các tuyến đường giao thông đấu nối trực tiếp ra Đường Xuân Lập - Bàu Sao đoạn từ Đường Xuân Tân - Hàng Gòn đến Giáp ranh phường Xuân Lập có hiện trạng là đường nhựa, bê tông xi măng:
- Có bề rộng ≥5m, cách đường giao thông ≤1.000m.
- Có bề rộng từ ≥3m đến &lt;5m, cách đường giao thông ≤500m.</v>
      </c>
      <c r="L91" s="127"/>
      <c r="M91" s="128"/>
      <c r="N91" s="110">
        <f t="shared" ref="N91:N96" si="146">IF(B91="VT2",T91,IF(B91="VT3",U91,IF(B91="VT2*0,8",T91,IF(B91="VT3*0,8",U91,V91))))</f>
        <v>180</v>
      </c>
      <c r="O91" s="110">
        <f t="shared" ref="O91:O96" si="147">IF(B91="VT2",AC91,IF(B91="VT3",AD91,IF(B91="VT2*0,8",AC91,IF(B91="VT3*0,8",AD91,AE91))))</f>
        <v>140</v>
      </c>
      <c r="P91" s="110">
        <v>320</v>
      </c>
      <c r="Q91" s="110">
        <v>250</v>
      </c>
      <c r="R91" s="112">
        <f>VLOOKUP(C91,'[1]1. MA DO'!$E$5:$AJ$1933,32,0)</f>
        <v>1.1299999999999999</v>
      </c>
      <c r="S91" s="44">
        <f t="shared" ref="S91:S103" si="148">S90</f>
        <v>200</v>
      </c>
      <c r="T91" s="44">
        <f t="shared" ref="T91:T103" si="149">T90</f>
        <v>180</v>
      </c>
      <c r="U91" s="44">
        <f t="shared" ref="U91:U103" si="150">U90</f>
        <v>160</v>
      </c>
      <c r="V91" s="44">
        <f t="shared" ref="V91:V103" si="151">V90</f>
        <v>120</v>
      </c>
      <c r="W91" s="104">
        <f t="shared" si="105"/>
        <v>500</v>
      </c>
      <c r="X91" s="104">
        <f t="shared" si="106"/>
        <v>320</v>
      </c>
      <c r="Y91" s="104">
        <f t="shared" si="107"/>
        <v>260</v>
      </c>
      <c r="Z91" s="104">
        <f t="shared" si="108"/>
        <v>170</v>
      </c>
      <c r="AA91" s="105">
        <f>'ĐẤT PNN'!U91</f>
        <v>4</v>
      </c>
      <c r="AB91" s="111">
        <f t="shared" ref="AB91:AB103" si="152">AB90</f>
        <v>160</v>
      </c>
      <c r="AC91" s="111">
        <f t="shared" ref="AC91:AC103" si="153">AC90</f>
        <v>140</v>
      </c>
      <c r="AD91" s="111">
        <f t="shared" ref="AD91:AD103" si="154">AD90</f>
        <v>130</v>
      </c>
      <c r="AE91" s="111">
        <f t="shared" ref="AE91:AE103" si="155">AE90</f>
        <v>100</v>
      </c>
      <c r="AF91" s="104">
        <f t="shared" si="109"/>
        <v>400</v>
      </c>
      <c r="AG91" s="104">
        <f t="shared" si="110"/>
        <v>250</v>
      </c>
      <c r="AH91" s="104">
        <f t="shared" si="111"/>
        <v>210</v>
      </c>
      <c r="AI91" s="104">
        <f t="shared" si="112"/>
        <v>140</v>
      </c>
      <c r="AJ91" s="108">
        <f>'ĐẤT PNN'!I91-'ĐẤT NN'!P91</f>
        <v>40</v>
      </c>
    </row>
    <row r="92" spans="1:36" s="17" customFormat="1" ht="110.25" customHeight="1" x14ac:dyDescent="0.25">
      <c r="A92" s="100">
        <f>'ĐẤT PNN'!A92</f>
        <v>87</v>
      </c>
      <c r="B92" s="100" t="str">
        <f>'ĐẤT PNN'!B92</f>
        <v>VT3</v>
      </c>
      <c r="C92" s="101" t="s">
        <v>16</v>
      </c>
      <c r="D92" s="101" t="s">
        <v>148</v>
      </c>
      <c r="E92" s="101" t="s">
        <v>54</v>
      </c>
      <c r="F92" s="101" t="s">
        <v>155</v>
      </c>
      <c r="G92" s="101" t="s">
        <v>153</v>
      </c>
      <c r="H92" s="102" t="str">
        <f t="shared" si="145"/>
        <v>phường Hàng GònCác đường nhóm IIVị trí 1200</v>
      </c>
      <c r="I92" s="109"/>
      <c r="J92" s="109"/>
      <c r="K92" s="126" t="str">
        <f>'ĐẤT PNN'!D92</f>
        <v>Các tuyến đường giao thông đấu nối trực tiếp ra Đường Xuân Lập - Bàu Sao đoạn từ Đường Xuân Tân - Hàng Gòn đến Giáp ranh phường Xuân Lập có hiện trạng là đường nhựa, bê tông xi măng:
- Có bề rộng ≥5m, cách đường giao thông &gt;1.000m.
- Có bề rộng từ ≥3m đến &lt;5m, cách đường giao thông từ &gt;500m đến ≤1.000m.
- Có bề rộng &lt;3m, cách đường giao thông ≤200m.</v>
      </c>
      <c r="L92" s="127"/>
      <c r="M92" s="128"/>
      <c r="N92" s="110">
        <f t="shared" si="146"/>
        <v>160</v>
      </c>
      <c r="O92" s="110">
        <f t="shared" si="147"/>
        <v>130</v>
      </c>
      <c r="P92" s="110">
        <v>260</v>
      </c>
      <c r="Q92" s="110">
        <v>210</v>
      </c>
      <c r="R92" s="112">
        <f>VLOOKUP(C92,'[1]1. MA DO'!$E$5:$AJ$1933,32,0)</f>
        <v>1.1299999999999999</v>
      </c>
      <c r="S92" s="44">
        <f t="shared" si="148"/>
        <v>200</v>
      </c>
      <c r="T92" s="44">
        <f t="shared" si="149"/>
        <v>180</v>
      </c>
      <c r="U92" s="44">
        <f t="shared" si="150"/>
        <v>160</v>
      </c>
      <c r="V92" s="44">
        <f t="shared" si="151"/>
        <v>120</v>
      </c>
      <c r="W92" s="104">
        <f t="shared" si="105"/>
        <v>500</v>
      </c>
      <c r="X92" s="104">
        <f t="shared" si="106"/>
        <v>320</v>
      </c>
      <c r="Y92" s="104">
        <f t="shared" si="107"/>
        <v>260</v>
      </c>
      <c r="Z92" s="104">
        <f t="shared" si="108"/>
        <v>170</v>
      </c>
      <c r="AA92" s="105">
        <f>'ĐẤT PNN'!U92</f>
        <v>4</v>
      </c>
      <c r="AB92" s="111">
        <f t="shared" si="152"/>
        <v>160</v>
      </c>
      <c r="AC92" s="111">
        <f t="shared" si="153"/>
        <v>140</v>
      </c>
      <c r="AD92" s="111">
        <f t="shared" si="154"/>
        <v>130</v>
      </c>
      <c r="AE92" s="111">
        <f t="shared" si="155"/>
        <v>100</v>
      </c>
      <c r="AF92" s="104">
        <f t="shared" si="109"/>
        <v>400</v>
      </c>
      <c r="AG92" s="104">
        <f t="shared" si="110"/>
        <v>250</v>
      </c>
      <c r="AH92" s="104">
        <f t="shared" si="111"/>
        <v>210</v>
      </c>
      <c r="AI92" s="104">
        <f t="shared" si="112"/>
        <v>140</v>
      </c>
      <c r="AJ92" s="108">
        <f>'ĐẤT PNN'!I92-'ĐẤT NN'!P92</f>
        <v>60</v>
      </c>
    </row>
    <row r="93" spans="1:36" s="17" customFormat="1" ht="78.75" customHeight="1" x14ac:dyDescent="0.25">
      <c r="A93" s="100">
        <f>'ĐẤT PNN'!A93</f>
        <v>88</v>
      </c>
      <c r="B93" s="100" t="str">
        <f>'ĐẤT PNN'!B93</f>
        <v>VT4</v>
      </c>
      <c r="C93" s="101" t="s">
        <v>16</v>
      </c>
      <c r="D93" s="101" t="s">
        <v>150</v>
      </c>
      <c r="E93" s="101" t="s">
        <v>54</v>
      </c>
      <c r="F93" s="101" t="s">
        <v>156</v>
      </c>
      <c r="G93" s="101" t="s">
        <v>153</v>
      </c>
      <c r="H93" s="102" t="str">
        <f t="shared" si="145"/>
        <v>phường Hàng GònCác đường nhóm IIVị trí 1200</v>
      </c>
      <c r="I93" s="109"/>
      <c r="J93" s="109"/>
      <c r="K93" s="126" t="str">
        <f>'ĐẤT PNN'!D93</f>
        <v>Các tuyến đường giao thông đấu nối trực tiếp ra Đường Xuân Lập - Bàu Sao đoạn từ Đường Xuân Tân - Hàng Gòn đến Giáp ranh phường Xuân Lập có hiện trạng là đường nhựa, bê tông xi măng:
- Có bề rộng từ ≥3m đến &lt;5m, cách đường giao thông &gt;1.000m.
- Có bề rộng &lt;3m, cách đường giao thông &gt;200m.</v>
      </c>
      <c r="L93" s="127"/>
      <c r="M93" s="128"/>
      <c r="N93" s="110">
        <f t="shared" si="146"/>
        <v>120</v>
      </c>
      <c r="O93" s="110">
        <f t="shared" si="147"/>
        <v>100</v>
      </c>
      <c r="P93" s="110">
        <v>170</v>
      </c>
      <c r="Q93" s="110">
        <v>140</v>
      </c>
      <c r="R93" s="112">
        <f>VLOOKUP(C93,'[1]1. MA DO'!$E$5:$AJ$1933,32,0)</f>
        <v>1.1299999999999999</v>
      </c>
      <c r="S93" s="44">
        <f t="shared" si="148"/>
        <v>200</v>
      </c>
      <c r="T93" s="44">
        <f t="shared" si="149"/>
        <v>180</v>
      </c>
      <c r="U93" s="44">
        <f t="shared" si="150"/>
        <v>160</v>
      </c>
      <c r="V93" s="44">
        <f t="shared" si="151"/>
        <v>120</v>
      </c>
      <c r="W93" s="104">
        <f t="shared" si="105"/>
        <v>500</v>
      </c>
      <c r="X93" s="104">
        <f t="shared" si="106"/>
        <v>320</v>
      </c>
      <c r="Y93" s="104">
        <f t="shared" si="107"/>
        <v>260</v>
      </c>
      <c r="Z93" s="104">
        <f t="shared" si="108"/>
        <v>170</v>
      </c>
      <c r="AA93" s="105">
        <f>'ĐẤT PNN'!U93</f>
        <v>4</v>
      </c>
      <c r="AB93" s="111">
        <f t="shared" si="152"/>
        <v>160</v>
      </c>
      <c r="AC93" s="111">
        <f t="shared" si="153"/>
        <v>140</v>
      </c>
      <c r="AD93" s="111">
        <f t="shared" si="154"/>
        <v>130</v>
      </c>
      <c r="AE93" s="111">
        <f t="shared" si="155"/>
        <v>100</v>
      </c>
      <c r="AF93" s="104">
        <f t="shared" si="109"/>
        <v>400</v>
      </c>
      <c r="AG93" s="104">
        <f t="shared" si="110"/>
        <v>250</v>
      </c>
      <c r="AH93" s="104">
        <f t="shared" si="111"/>
        <v>210</v>
      </c>
      <c r="AI93" s="104">
        <f t="shared" si="112"/>
        <v>140</v>
      </c>
      <c r="AJ93" s="108">
        <f>'ĐẤT PNN'!I93-'ĐẤT NN'!P93</f>
        <v>120</v>
      </c>
    </row>
    <row r="94" spans="1:36" s="17" customFormat="1" ht="94.5" customHeight="1" x14ac:dyDescent="0.25">
      <c r="A94" s="100">
        <f>'ĐẤT PNN'!A94</f>
        <v>89</v>
      </c>
      <c r="B94" s="100" t="str">
        <f>'ĐẤT PNN'!B94</f>
        <v>VT2*0,8</v>
      </c>
      <c r="C94" s="101" t="s">
        <v>16</v>
      </c>
      <c r="D94" s="101" t="s">
        <v>146</v>
      </c>
      <c r="E94" s="101" t="s">
        <v>54</v>
      </c>
      <c r="F94" s="101" t="s">
        <v>154</v>
      </c>
      <c r="G94" s="101" t="s">
        <v>153</v>
      </c>
      <c r="H94" s="102" t="str">
        <f t="shared" si="145"/>
        <v>phường Hàng GònCác đường nhóm IIVị trí 1200</v>
      </c>
      <c r="I94" s="109"/>
      <c r="J94" s="109"/>
      <c r="K94" s="126" t="str">
        <f>'ĐẤT PNN'!D94</f>
        <v>Các tuyến đường giao thông không đấu nối trực tiếp và thông ra Đường Xuân Lập - Bàu Sao đoạn từ Đường Xuân Tân - Hàng Gòn đến Giáp ranh phường Xuân Lập có hiện trạng là đường nhựa, bê tông xi măng:
- Có bề rộng ≥5m, cách đường giao thông ≤1.000m.
- Có bề rộng từ ≥3m đến &lt;5m, cách đường giao thông ≤500m.</v>
      </c>
      <c r="L94" s="127"/>
      <c r="M94" s="128"/>
      <c r="N94" s="110">
        <f t="shared" si="146"/>
        <v>180</v>
      </c>
      <c r="O94" s="110">
        <f t="shared" si="147"/>
        <v>140</v>
      </c>
      <c r="P94" s="110">
        <v>320</v>
      </c>
      <c r="Q94" s="110">
        <v>250</v>
      </c>
      <c r="R94" s="112">
        <f>VLOOKUP(C94,'[1]1. MA DO'!$E$5:$AJ$1933,32,0)</f>
        <v>1.1299999999999999</v>
      </c>
      <c r="S94" s="44">
        <f t="shared" si="148"/>
        <v>200</v>
      </c>
      <c r="T94" s="44">
        <f t="shared" si="149"/>
        <v>180</v>
      </c>
      <c r="U94" s="44">
        <f t="shared" si="150"/>
        <v>160</v>
      </c>
      <c r="V94" s="44">
        <f t="shared" si="151"/>
        <v>120</v>
      </c>
      <c r="W94" s="104">
        <f t="shared" si="105"/>
        <v>500</v>
      </c>
      <c r="X94" s="104">
        <f t="shared" si="106"/>
        <v>320</v>
      </c>
      <c r="Y94" s="104">
        <f t="shared" si="107"/>
        <v>260</v>
      </c>
      <c r="Z94" s="104">
        <f t="shared" si="108"/>
        <v>170</v>
      </c>
      <c r="AA94" s="105">
        <f>'ĐẤT PNN'!U94</f>
        <v>4</v>
      </c>
      <c r="AB94" s="111">
        <f t="shared" si="152"/>
        <v>160</v>
      </c>
      <c r="AC94" s="111">
        <f t="shared" si="153"/>
        <v>140</v>
      </c>
      <c r="AD94" s="111">
        <f t="shared" si="154"/>
        <v>130</v>
      </c>
      <c r="AE94" s="111">
        <f t="shared" si="155"/>
        <v>100</v>
      </c>
      <c r="AF94" s="104">
        <f t="shared" si="109"/>
        <v>400</v>
      </c>
      <c r="AG94" s="104">
        <f t="shared" si="110"/>
        <v>250</v>
      </c>
      <c r="AH94" s="104">
        <f t="shared" si="111"/>
        <v>210</v>
      </c>
      <c r="AI94" s="104">
        <f t="shared" si="112"/>
        <v>140</v>
      </c>
      <c r="AJ94" s="108">
        <f>'ĐẤT PNN'!I94-'ĐẤT NN'!P94</f>
        <v>0</v>
      </c>
    </row>
    <row r="95" spans="1:36" s="17" customFormat="1" ht="94.5" customHeight="1" x14ac:dyDescent="0.25">
      <c r="A95" s="100">
        <f>'ĐẤT PNN'!A95</f>
        <v>90</v>
      </c>
      <c r="B95" s="100" t="str">
        <f>'ĐẤT PNN'!B95</f>
        <v>VT3*0,8</v>
      </c>
      <c r="C95" s="101" t="s">
        <v>16</v>
      </c>
      <c r="D95" s="101" t="s">
        <v>148</v>
      </c>
      <c r="E95" s="101" t="s">
        <v>54</v>
      </c>
      <c r="F95" s="101" t="s">
        <v>155</v>
      </c>
      <c r="G95" s="101" t="s">
        <v>153</v>
      </c>
      <c r="H95" s="102" t="str">
        <f t="shared" si="145"/>
        <v>phường Hàng GònCác đường nhóm IIVị trí 1200</v>
      </c>
      <c r="I95" s="109"/>
      <c r="J95" s="109"/>
      <c r="K95" s="126" t="str">
        <f>'ĐẤT PNN'!D95</f>
        <v>Các tuyến đường giao thông không đấu nối trực tiếp và thông ra Đường Xuân Lập - Bàu Sao đoạn từ Đường Xuân Tân - Hàng Gòn đến Giáp ranh phường Xuân Lập có hiện trạng là đường nhựa, bê tông xi măng:
- Có bề rộng ≥5m, cách đường giao thông &gt;1.000m.
- Có bề rộng từ ≥3m đến &lt;5m, cách đường giao thông từ &gt;500m đến ≤1.000m.
- Có bề rộng &lt;3m, cách đường giao thông ≤200m.</v>
      </c>
      <c r="L95" s="127"/>
      <c r="M95" s="128"/>
      <c r="N95" s="110">
        <f t="shared" si="146"/>
        <v>160</v>
      </c>
      <c r="O95" s="110">
        <f t="shared" si="147"/>
        <v>130</v>
      </c>
      <c r="P95" s="110">
        <v>260</v>
      </c>
      <c r="Q95" s="110">
        <v>210</v>
      </c>
      <c r="R95" s="112">
        <f>VLOOKUP(C95,'[1]1. MA DO'!$E$5:$AJ$1933,32,0)</f>
        <v>1.1299999999999999</v>
      </c>
      <c r="S95" s="44">
        <f t="shared" si="148"/>
        <v>200</v>
      </c>
      <c r="T95" s="44">
        <f t="shared" si="149"/>
        <v>180</v>
      </c>
      <c r="U95" s="44">
        <f t="shared" si="150"/>
        <v>160</v>
      </c>
      <c r="V95" s="44">
        <f t="shared" si="151"/>
        <v>120</v>
      </c>
      <c r="W95" s="104">
        <f t="shared" si="105"/>
        <v>500</v>
      </c>
      <c r="X95" s="104">
        <f t="shared" si="106"/>
        <v>320</v>
      </c>
      <c r="Y95" s="104">
        <f t="shared" si="107"/>
        <v>260</v>
      </c>
      <c r="Z95" s="104">
        <f t="shared" si="108"/>
        <v>170</v>
      </c>
      <c r="AA95" s="105">
        <f>'ĐẤT PNN'!U95</f>
        <v>4</v>
      </c>
      <c r="AB95" s="111">
        <f t="shared" si="152"/>
        <v>160</v>
      </c>
      <c r="AC95" s="111">
        <f t="shared" si="153"/>
        <v>140</v>
      </c>
      <c r="AD95" s="111">
        <f t="shared" si="154"/>
        <v>130</v>
      </c>
      <c r="AE95" s="111">
        <f t="shared" si="155"/>
        <v>100</v>
      </c>
      <c r="AF95" s="104">
        <f t="shared" si="109"/>
        <v>400</v>
      </c>
      <c r="AG95" s="104">
        <f t="shared" si="110"/>
        <v>250</v>
      </c>
      <c r="AH95" s="104">
        <f t="shared" si="111"/>
        <v>210</v>
      </c>
      <c r="AI95" s="104">
        <f t="shared" si="112"/>
        <v>140</v>
      </c>
      <c r="AJ95" s="108">
        <f>'ĐẤT PNN'!I95-'ĐẤT NN'!P95</f>
        <v>30</v>
      </c>
    </row>
    <row r="96" spans="1:36" s="17" customFormat="1" ht="78.75" customHeight="1" x14ac:dyDescent="0.25">
      <c r="A96" s="100">
        <f>'ĐẤT PNN'!A96</f>
        <v>91</v>
      </c>
      <c r="B96" s="100" t="str">
        <f>'ĐẤT PNN'!B96</f>
        <v>VT4*0,8</v>
      </c>
      <c r="C96" s="101" t="s">
        <v>16</v>
      </c>
      <c r="D96" s="101" t="s">
        <v>150</v>
      </c>
      <c r="E96" s="101" t="s">
        <v>54</v>
      </c>
      <c r="F96" s="101" t="s">
        <v>156</v>
      </c>
      <c r="G96" s="101" t="s">
        <v>153</v>
      </c>
      <c r="H96" s="102" t="str">
        <f t="shared" si="145"/>
        <v>phường Hàng GònCác đường nhóm IIVị trí 1200</v>
      </c>
      <c r="I96" s="109"/>
      <c r="J96" s="109"/>
      <c r="K96" s="126" t="str">
        <f>'ĐẤT PNN'!D96</f>
        <v>Các tuyến đường giao thông không đấu nối trực tiếp và thông ra Đường Xuân Lập - Bàu Sao đoạn từ Đường Xuân Tân - Hàng Gòn đến Giáp ranh phường Xuân Lập có hiện trạng là đường nhựa, bê tông xi măng:
- Có bề rộng từ ≥3m đến &lt;5m, cách đường giao thông &gt;1.000m.
- Có bề rộng &lt;3m, cách đường giao thông &gt;200m.</v>
      </c>
      <c r="L96" s="127"/>
      <c r="M96" s="128"/>
      <c r="N96" s="110">
        <f t="shared" si="146"/>
        <v>120</v>
      </c>
      <c r="O96" s="110">
        <f t="shared" si="147"/>
        <v>100</v>
      </c>
      <c r="P96" s="110">
        <v>170</v>
      </c>
      <c r="Q96" s="110">
        <v>140</v>
      </c>
      <c r="R96" s="112">
        <f>VLOOKUP(C96,'[1]1. MA DO'!$E$5:$AJ$1933,32,0)</f>
        <v>1.1299999999999999</v>
      </c>
      <c r="S96" s="44">
        <f t="shared" si="148"/>
        <v>200</v>
      </c>
      <c r="T96" s="44">
        <f t="shared" si="149"/>
        <v>180</v>
      </c>
      <c r="U96" s="44">
        <f t="shared" si="150"/>
        <v>160</v>
      </c>
      <c r="V96" s="44">
        <f t="shared" si="151"/>
        <v>120</v>
      </c>
      <c r="W96" s="104">
        <f t="shared" si="105"/>
        <v>500</v>
      </c>
      <c r="X96" s="104">
        <f t="shared" si="106"/>
        <v>320</v>
      </c>
      <c r="Y96" s="104">
        <f t="shared" si="107"/>
        <v>260</v>
      </c>
      <c r="Z96" s="104">
        <f t="shared" si="108"/>
        <v>170</v>
      </c>
      <c r="AA96" s="105">
        <f>'ĐẤT PNN'!U96</f>
        <v>4</v>
      </c>
      <c r="AB96" s="111">
        <f t="shared" si="152"/>
        <v>160</v>
      </c>
      <c r="AC96" s="111">
        <f t="shared" si="153"/>
        <v>140</v>
      </c>
      <c r="AD96" s="111">
        <f t="shared" si="154"/>
        <v>130</v>
      </c>
      <c r="AE96" s="111">
        <f t="shared" si="155"/>
        <v>100</v>
      </c>
      <c r="AF96" s="104">
        <f t="shared" si="109"/>
        <v>400</v>
      </c>
      <c r="AG96" s="104">
        <f t="shared" si="110"/>
        <v>250</v>
      </c>
      <c r="AH96" s="104">
        <f t="shared" si="111"/>
        <v>210</v>
      </c>
      <c r="AI96" s="104">
        <f t="shared" si="112"/>
        <v>140</v>
      </c>
      <c r="AJ96" s="108">
        <f>'ĐẤT PNN'!I96-'ĐẤT NN'!P96</f>
        <v>90</v>
      </c>
    </row>
    <row r="97" spans="1:36" s="17" customFormat="1" ht="63" x14ac:dyDescent="0.25">
      <c r="A97" s="100">
        <f>'ĐẤT PNN'!A97</f>
        <v>92</v>
      </c>
      <c r="B97" s="100" t="str">
        <f>'ĐẤT PNN'!B97</f>
        <v>LK89DT</v>
      </c>
      <c r="C97" s="101" t="s">
        <v>41</v>
      </c>
      <c r="D97" s="101" t="s">
        <v>143</v>
      </c>
      <c r="E97" s="101" t="s">
        <v>54</v>
      </c>
      <c r="F97" s="101" t="s">
        <v>144</v>
      </c>
      <c r="G97" s="101" t="s">
        <v>145</v>
      </c>
      <c r="H97" s="102" t="str">
        <f t="shared" ref="H97:H103" si="156">E97&amp;G97&amp;D$6&amp;$N$6</f>
        <v>phường Hàng GònTPLK3Vị trí 1240</v>
      </c>
      <c r="I97" s="73" t="s">
        <v>134</v>
      </c>
      <c r="J97" s="73" t="s">
        <v>133</v>
      </c>
      <c r="K97" s="43" t="str">
        <f>'ĐẤT PNN'!D97</f>
        <v>Tuyến đường qua khu đô thị mới</v>
      </c>
      <c r="L97" s="43" t="str">
        <f>'ĐẤT PNN'!E97</f>
        <v xml:space="preserve">Ranh phường Long Khánh </v>
      </c>
      <c r="M97" s="43" t="str">
        <f>'ĐẤT PNN'!F97</f>
        <v>Đường Lê Hồng Phong</v>
      </c>
      <c r="N97" s="44">
        <f>S97</f>
        <v>240</v>
      </c>
      <c r="O97" s="103">
        <f>AB97</f>
        <v>195</v>
      </c>
      <c r="P97" s="103">
        <v>600</v>
      </c>
      <c r="Q97" s="103">
        <v>490</v>
      </c>
      <c r="R97" s="112">
        <f>VLOOKUP(C97,'[1]1. MA DO'!$E$5:$AJ$1933,32,0)</f>
        <v>1.1299999999999999</v>
      </c>
      <c r="S97" s="44">
        <v>240</v>
      </c>
      <c r="T97" s="45">
        <v>220</v>
      </c>
      <c r="U97" s="45">
        <v>200</v>
      </c>
      <c r="V97" s="45">
        <v>170</v>
      </c>
      <c r="W97" s="104">
        <f>ROUND(S97*2.5,-1)</f>
        <v>600</v>
      </c>
      <c r="X97" s="104">
        <f>ROUND(T97*1.8,-1)</f>
        <v>400</v>
      </c>
      <c r="Y97" s="104">
        <f>ROUND(U97*1.6,-1)</f>
        <v>320</v>
      </c>
      <c r="Z97" s="104">
        <f>ROUND(V97*1.4,-1)</f>
        <v>240</v>
      </c>
      <c r="AA97" s="105">
        <v>1</v>
      </c>
      <c r="AB97" s="106">
        <v>195</v>
      </c>
      <c r="AC97" s="107">
        <v>180</v>
      </c>
      <c r="AD97" s="107">
        <v>165</v>
      </c>
      <c r="AE97" s="107">
        <v>150</v>
      </c>
      <c r="AF97" s="104">
        <f>ROUND(AB97*2.5,-1)</f>
        <v>490</v>
      </c>
      <c r="AG97" s="104">
        <f>ROUND(AC97*1.8,-1)</f>
        <v>320</v>
      </c>
      <c r="AH97" s="104">
        <f>ROUND(AD97*1.6,-1)</f>
        <v>260</v>
      </c>
      <c r="AI97" s="104">
        <f>ROUND(AE97*1.4,-1)</f>
        <v>210</v>
      </c>
      <c r="AJ97" s="108">
        <f>'ĐẤT PNN'!I97-'ĐẤT NN'!P97</f>
        <v>1700</v>
      </c>
    </row>
    <row r="98" spans="1:36" s="17" customFormat="1" ht="94.5" customHeight="1" x14ac:dyDescent="0.25">
      <c r="A98" s="100">
        <f>'ĐẤT PNN'!A98</f>
        <v>93</v>
      </c>
      <c r="B98" s="100" t="str">
        <f>'ĐẤT PNN'!B98</f>
        <v>VT2</v>
      </c>
      <c r="C98" s="101" t="s">
        <v>41</v>
      </c>
      <c r="D98" s="101" t="s">
        <v>146</v>
      </c>
      <c r="E98" s="101" t="s">
        <v>54</v>
      </c>
      <c r="F98" s="101" t="s">
        <v>147</v>
      </c>
      <c r="G98" s="101" t="s">
        <v>145</v>
      </c>
      <c r="H98" s="102" t="str">
        <f t="shared" si="156"/>
        <v>phường Hàng GònTPLK3Vị trí 1240</v>
      </c>
      <c r="I98" s="109"/>
      <c r="J98" s="109"/>
      <c r="K98" s="126" t="str">
        <f>'ĐẤT PNN'!D98</f>
        <v>Các tuyến đường giao thông đấu nối trực tiếp ra Tuyến đường qua khu đô thị mới đoạn từ Ranh phường Long Khánh  đến Đường Lê Hồng Phong có hiện trạng là đường nhựa, bê tông xi măng:
- Có bề rộng ≥5m, cách đường giao thông ≤600m.
- Có bề rộng từ ≥3m đến &lt;5m, cách đường giao thông ≤400m.</v>
      </c>
      <c r="L98" s="127"/>
      <c r="M98" s="128"/>
      <c r="N98" s="110">
        <f t="shared" ref="N98:N103" si="157">IF(B98="VT2",T98,IF(B98="VT3",U98,IF(B98="VT2*0,8",T98,IF(B98="VT3*0,8",U98,V98))))</f>
        <v>220</v>
      </c>
      <c r="O98" s="110">
        <f t="shared" ref="O98:O103" si="158">IF(B98="VT2",AC98,IF(B98="VT3",AD98,IF(B98="VT2*0,8",AC98,IF(B98="VT3*0,8",AD98,AE98))))</f>
        <v>180</v>
      </c>
      <c r="P98" s="110">
        <v>400</v>
      </c>
      <c r="Q98" s="110">
        <v>320</v>
      </c>
      <c r="R98" s="112">
        <f>VLOOKUP(C98,'[1]1. MA DO'!$E$5:$AJ$1933,32,0)</f>
        <v>1.1299999999999999</v>
      </c>
      <c r="S98" s="44">
        <f t="shared" si="148"/>
        <v>240</v>
      </c>
      <c r="T98" s="44">
        <f t="shared" si="149"/>
        <v>220</v>
      </c>
      <c r="U98" s="44">
        <f t="shared" si="150"/>
        <v>200</v>
      </c>
      <c r="V98" s="44">
        <f t="shared" si="151"/>
        <v>170</v>
      </c>
      <c r="W98" s="104">
        <f t="shared" ref="W98:W103" si="159">ROUND(S98*2.5,-1)</f>
        <v>600</v>
      </c>
      <c r="X98" s="104">
        <f t="shared" ref="X98:X103" si="160">ROUND(T98*1.8,-1)</f>
        <v>400</v>
      </c>
      <c r="Y98" s="104">
        <f t="shared" ref="Y98:Y103" si="161">ROUND(U98*1.6,-1)</f>
        <v>320</v>
      </c>
      <c r="Z98" s="104">
        <f t="shared" ref="Z98:Z103" si="162">ROUND(V98*1.4,-1)</f>
        <v>240</v>
      </c>
      <c r="AA98" s="105">
        <f>'ĐẤT PNN'!U98</f>
        <v>4</v>
      </c>
      <c r="AB98" s="111">
        <f t="shared" si="152"/>
        <v>195</v>
      </c>
      <c r="AC98" s="111">
        <f t="shared" si="153"/>
        <v>180</v>
      </c>
      <c r="AD98" s="111">
        <f t="shared" si="154"/>
        <v>165</v>
      </c>
      <c r="AE98" s="111">
        <f t="shared" si="155"/>
        <v>150</v>
      </c>
      <c r="AF98" s="104">
        <f t="shared" ref="AF98:AF103" si="163">ROUND(AB98*2.5,-1)</f>
        <v>490</v>
      </c>
      <c r="AG98" s="104">
        <f t="shared" ref="AG98:AG103" si="164">ROUND(AC98*1.8,-1)</f>
        <v>320</v>
      </c>
      <c r="AH98" s="104">
        <f t="shared" ref="AH98:AH103" si="165">ROUND(AD98*1.6,-1)</f>
        <v>260</v>
      </c>
      <c r="AI98" s="104">
        <f t="shared" ref="AI98:AI103" si="166">ROUND(AE98*1.4,-1)</f>
        <v>210</v>
      </c>
      <c r="AJ98" s="108">
        <f>'ĐẤT PNN'!I98-'ĐẤT NN'!P98</f>
        <v>700</v>
      </c>
    </row>
    <row r="99" spans="1:36" s="17" customFormat="1" ht="110.25" customHeight="1" x14ac:dyDescent="0.25">
      <c r="A99" s="100">
        <f>'ĐẤT PNN'!A99</f>
        <v>94</v>
      </c>
      <c r="B99" s="100" t="str">
        <f>'ĐẤT PNN'!B99</f>
        <v>VT3</v>
      </c>
      <c r="C99" s="101" t="s">
        <v>41</v>
      </c>
      <c r="D99" s="101" t="s">
        <v>148</v>
      </c>
      <c r="E99" s="101" t="s">
        <v>54</v>
      </c>
      <c r="F99" s="101" t="s">
        <v>149</v>
      </c>
      <c r="G99" s="101" t="s">
        <v>145</v>
      </c>
      <c r="H99" s="102" t="str">
        <f t="shared" si="156"/>
        <v>phường Hàng GònTPLK3Vị trí 1240</v>
      </c>
      <c r="I99" s="109"/>
      <c r="J99" s="109"/>
      <c r="K99" s="126" t="str">
        <f>'ĐẤT PNN'!D99</f>
        <v>Các tuyến đường giao thông đấu nối trực tiếp ra Tuyến đường qua khu đô thị mới đoạn từ Ranh phường Long Khánh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99" s="127"/>
      <c r="M99" s="128"/>
      <c r="N99" s="110">
        <f t="shared" si="157"/>
        <v>200</v>
      </c>
      <c r="O99" s="110">
        <f t="shared" si="158"/>
        <v>165</v>
      </c>
      <c r="P99" s="110">
        <v>320</v>
      </c>
      <c r="Q99" s="110">
        <v>260</v>
      </c>
      <c r="R99" s="112">
        <f>VLOOKUP(C99,'[1]1. MA DO'!$E$5:$AJ$1933,32,0)</f>
        <v>1.1299999999999999</v>
      </c>
      <c r="S99" s="44">
        <f t="shared" si="148"/>
        <v>240</v>
      </c>
      <c r="T99" s="44">
        <f t="shared" si="149"/>
        <v>220</v>
      </c>
      <c r="U99" s="44">
        <f t="shared" si="150"/>
        <v>200</v>
      </c>
      <c r="V99" s="44">
        <f t="shared" si="151"/>
        <v>170</v>
      </c>
      <c r="W99" s="104">
        <f t="shared" si="159"/>
        <v>600</v>
      </c>
      <c r="X99" s="104">
        <f t="shared" si="160"/>
        <v>400</v>
      </c>
      <c r="Y99" s="104">
        <f t="shared" si="161"/>
        <v>320</v>
      </c>
      <c r="Z99" s="104">
        <f t="shared" si="162"/>
        <v>240</v>
      </c>
      <c r="AA99" s="105">
        <f>'ĐẤT PNN'!U99</f>
        <v>4</v>
      </c>
      <c r="AB99" s="111">
        <f t="shared" si="152"/>
        <v>195</v>
      </c>
      <c r="AC99" s="111">
        <f t="shared" si="153"/>
        <v>180</v>
      </c>
      <c r="AD99" s="111">
        <f t="shared" si="154"/>
        <v>165</v>
      </c>
      <c r="AE99" s="111">
        <f t="shared" si="155"/>
        <v>150</v>
      </c>
      <c r="AF99" s="104">
        <f t="shared" si="163"/>
        <v>490</v>
      </c>
      <c r="AG99" s="104">
        <f t="shared" si="164"/>
        <v>320</v>
      </c>
      <c r="AH99" s="104">
        <f t="shared" si="165"/>
        <v>260</v>
      </c>
      <c r="AI99" s="104">
        <f t="shared" si="166"/>
        <v>210</v>
      </c>
      <c r="AJ99" s="108">
        <f>'ĐẤT PNN'!I99-'ĐẤT NN'!P99</f>
        <v>520</v>
      </c>
    </row>
    <row r="100" spans="1:36" s="17" customFormat="1" ht="78.75" customHeight="1" x14ac:dyDescent="0.25">
      <c r="A100" s="100">
        <f>'ĐẤT PNN'!A100</f>
        <v>95</v>
      </c>
      <c r="B100" s="100" t="str">
        <f>'ĐẤT PNN'!B100</f>
        <v>VT4</v>
      </c>
      <c r="C100" s="101" t="s">
        <v>41</v>
      </c>
      <c r="D100" s="101" t="s">
        <v>150</v>
      </c>
      <c r="E100" s="101" t="s">
        <v>54</v>
      </c>
      <c r="F100" s="101" t="s">
        <v>151</v>
      </c>
      <c r="G100" s="101" t="s">
        <v>145</v>
      </c>
      <c r="H100" s="102" t="str">
        <f t="shared" si="156"/>
        <v>phường Hàng GònTPLK3Vị trí 1240</v>
      </c>
      <c r="I100" s="109"/>
      <c r="J100" s="109"/>
      <c r="K100" s="126" t="str">
        <f>'ĐẤT PNN'!D100</f>
        <v>Các tuyến đường giao thông đấu nối trực tiếp ra Tuyến đường qua khu đô thị mới đoạn từ Ranh phường Long Khánh  đến Đường Lê Hồng Phong có hiện trạng là đường nhựa, bê tông xi măng:
- Có bề rộng từ ≥3m đến &lt;5m, cách đường giao thông &gt;600m.
- Có bề rộng &lt;3m, cách đường giao thông &gt;200m.</v>
      </c>
      <c r="L100" s="127"/>
      <c r="M100" s="128"/>
      <c r="N100" s="110">
        <f t="shared" si="157"/>
        <v>170</v>
      </c>
      <c r="O100" s="110">
        <f t="shared" si="158"/>
        <v>150</v>
      </c>
      <c r="P100" s="110">
        <v>240</v>
      </c>
      <c r="Q100" s="110">
        <v>210</v>
      </c>
      <c r="R100" s="112">
        <f>VLOOKUP(C100,'[1]1. MA DO'!$E$5:$AJ$1933,32,0)</f>
        <v>1.1299999999999999</v>
      </c>
      <c r="S100" s="44">
        <f t="shared" si="148"/>
        <v>240</v>
      </c>
      <c r="T100" s="44">
        <f t="shared" si="149"/>
        <v>220</v>
      </c>
      <c r="U100" s="44">
        <f t="shared" si="150"/>
        <v>200</v>
      </c>
      <c r="V100" s="44">
        <f t="shared" si="151"/>
        <v>170</v>
      </c>
      <c r="W100" s="104">
        <f t="shared" si="159"/>
        <v>600</v>
      </c>
      <c r="X100" s="104">
        <f t="shared" si="160"/>
        <v>400</v>
      </c>
      <c r="Y100" s="104">
        <f t="shared" si="161"/>
        <v>320</v>
      </c>
      <c r="Z100" s="104">
        <f t="shared" si="162"/>
        <v>240</v>
      </c>
      <c r="AA100" s="105">
        <f>'ĐẤT PNN'!U100</f>
        <v>4</v>
      </c>
      <c r="AB100" s="111">
        <f t="shared" si="152"/>
        <v>195</v>
      </c>
      <c r="AC100" s="111">
        <f t="shared" si="153"/>
        <v>180</v>
      </c>
      <c r="AD100" s="111">
        <f t="shared" si="154"/>
        <v>165</v>
      </c>
      <c r="AE100" s="111">
        <f t="shared" si="155"/>
        <v>150</v>
      </c>
      <c r="AF100" s="104">
        <f t="shared" si="163"/>
        <v>490</v>
      </c>
      <c r="AG100" s="104">
        <f t="shared" si="164"/>
        <v>320</v>
      </c>
      <c r="AH100" s="104">
        <f t="shared" si="165"/>
        <v>260</v>
      </c>
      <c r="AI100" s="104">
        <f t="shared" si="166"/>
        <v>210</v>
      </c>
      <c r="AJ100" s="108">
        <f>'ĐẤT PNN'!I100-'ĐẤT NN'!P100</f>
        <v>420</v>
      </c>
    </row>
    <row r="101" spans="1:36" s="17" customFormat="1" ht="94.5" customHeight="1" x14ac:dyDescent="0.25">
      <c r="A101" s="100">
        <f>'ĐẤT PNN'!A101</f>
        <v>96</v>
      </c>
      <c r="B101" s="100" t="str">
        <f>'ĐẤT PNN'!B101</f>
        <v>VT2*0,8</v>
      </c>
      <c r="C101" s="101" t="s">
        <v>41</v>
      </c>
      <c r="D101" s="101" t="s">
        <v>146</v>
      </c>
      <c r="E101" s="101" t="s">
        <v>54</v>
      </c>
      <c r="F101" s="101" t="s">
        <v>147</v>
      </c>
      <c r="G101" s="101" t="s">
        <v>145</v>
      </c>
      <c r="H101" s="102" t="str">
        <f t="shared" si="156"/>
        <v>phường Hàng GònTPLK3Vị trí 1240</v>
      </c>
      <c r="I101" s="109"/>
      <c r="J101" s="109"/>
      <c r="K101" s="126" t="str">
        <f>'ĐẤT PNN'!D101</f>
        <v>Các tuyến đường giao thông không đấu nối trực tiếp và thông ra Tuyến đường qua khu đô thị mới đoạn từ Ranh phường Long Khánh  đến Đường Lê Hồng Phong có hiện trạng là đường nhựa, bê tông xi măng:
- Có bề rộng ≥5m, cách đường giao thông ≤600m.
- Có bề rộng từ ≥3m đến &lt;5m, cách đường giao thông ≤400m.</v>
      </c>
      <c r="L101" s="127"/>
      <c r="M101" s="128"/>
      <c r="N101" s="110">
        <f t="shared" si="157"/>
        <v>220</v>
      </c>
      <c r="O101" s="110">
        <f t="shared" si="158"/>
        <v>180</v>
      </c>
      <c r="P101" s="110">
        <v>400</v>
      </c>
      <c r="Q101" s="110">
        <v>320</v>
      </c>
      <c r="R101" s="112">
        <f>VLOOKUP(C101,'[1]1. MA DO'!$E$5:$AJ$1933,32,0)</f>
        <v>1.1299999999999999</v>
      </c>
      <c r="S101" s="44">
        <f t="shared" si="148"/>
        <v>240</v>
      </c>
      <c r="T101" s="44">
        <f t="shared" si="149"/>
        <v>220</v>
      </c>
      <c r="U101" s="44">
        <f t="shared" si="150"/>
        <v>200</v>
      </c>
      <c r="V101" s="44">
        <f t="shared" si="151"/>
        <v>170</v>
      </c>
      <c r="W101" s="104">
        <f t="shared" si="159"/>
        <v>600</v>
      </c>
      <c r="X101" s="104">
        <f t="shared" si="160"/>
        <v>400</v>
      </c>
      <c r="Y101" s="104">
        <f t="shared" si="161"/>
        <v>320</v>
      </c>
      <c r="Z101" s="104">
        <f t="shared" si="162"/>
        <v>240</v>
      </c>
      <c r="AA101" s="105">
        <f>'ĐẤT PNN'!U101</f>
        <v>4</v>
      </c>
      <c r="AB101" s="111">
        <f t="shared" si="152"/>
        <v>195</v>
      </c>
      <c r="AC101" s="111">
        <f t="shared" si="153"/>
        <v>180</v>
      </c>
      <c r="AD101" s="111">
        <f t="shared" si="154"/>
        <v>165</v>
      </c>
      <c r="AE101" s="111">
        <f t="shared" si="155"/>
        <v>150</v>
      </c>
      <c r="AF101" s="104">
        <f t="shared" si="163"/>
        <v>490</v>
      </c>
      <c r="AG101" s="104">
        <f t="shared" si="164"/>
        <v>320</v>
      </c>
      <c r="AH101" s="104">
        <f t="shared" si="165"/>
        <v>260</v>
      </c>
      <c r="AI101" s="104">
        <f t="shared" si="166"/>
        <v>210</v>
      </c>
      <c r="AJ101" s="108">
        <f>'ĐẤT PNN'!I101-'ĐẤT NN'!P101</f>
        <v>600</v>
      </c>
    </row>
    <row r="102" spans="1:36" s="17" customFormat="1" ht="94.5" customHeight="1" x14ac:dyDescent="0.25">
      <c r="A102" s="100">
        <f>'ĐẤT PNN'!A102</f>
        <v>97</v>
      </c>
      <c r="B102" s="100" t="str">
        <f>'ĐẤT PNN'!B102</f>
        <v>VT3*0,8</v>
      </c>
      <c r="C102" s="101" t="s">
        <v>41</v>
      </c>
      <c r="D102" s="101" t="s">
        <v>148</v>
      </c>
      <c r="E102" s="101" t="s">
        <v>54</v>
      </c>
      <c r="F102" s="101" t="s">
        <v>149</v>
      </c>
      <c r="G102" s="101" t="s">
        <v>145</v>
      </c>
      <c r="H102" s="102" t="str">
        <f t="shared" si="156"/>
        <v>phường Hàng GònTPLK3Vị trí 1240</v>
      </c>
      <c r="I102" s="109"/>
      <c r="J102" s="109"/>
      <c r="K102" s="126" t="str">
        <f>'ĐẤT PNN'!D102</f>
        <v>Các tuyến đường giao thông không đấu nối trực tiếp và thông ra Tuyến đường qua khu đô thị mới đoạn từ Ranh phường Long Khánh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02" s="127"/>
      <c r="M102" s="128"/>
      <c r="N102" s="110">
        <f t="shared" si="157"/>
        <v>200</v>
      </c>
      <c r="O102" s="110">
        <f t="shared" si="158"/>
        <v>165</v>
      </c>
      <c r="P102" s="110">
        <v>320</v>
      </c>
      <c r="Q102" s="110">
        <v>260</v>
      </c>
      <c r="R102" s="112">
        <f>VLOOKUP(C102,'[1]1. MA DO'!$E$5:$AJ$1933,32,0)</f>
        <v>1.1299999999999999</v>
      </c>
      <c r="S102" s="44">
        <f t="shared" si="148"/>
        <v>240</v>
      </c>
      <c r="T102" s="44">
        <f t="shared" si="149"/>
        <v>220</v>
      </c>
      <c r="U102" s="44">
        <f t="shared" si="150"/>
        <v>200</v>
      </c>
      <c r="V102" s="44">
        <f t="shared" si="151"/>
        <v>170</v>
      </c>
      <c r="W102" s="104">
        <f t="shared" si="159"/>
        <v>600</v>
      </c>
      <c r="X102" s="104">
        <f t="shared" si="160"/>
        <v>400</v>
      </c>
      <c r="Y102" s="104">
        <f t="shared" si="161"/>
        <v>320</v>
      </c>
      <c r="Z102" s="104">
        <f t="shared" si="162"/>
        <v>240</v>
      </c>
      <c r="AA102" s="105">
        <f>'ĐẤT PNN'!U102</f>
        <v>4</v>
      </c>
      <c r="AB102" s="111">
        <f t="shared" si="152"/>
        <v>195</v>
      </c>
      <c r="AC102" s="111">
        <f t="shared" si="153"/>
        <v>180</v>
      </c>
      <c r="AD102" s="111">
        <f t="shared" si="154"/>
        <v>165</v>
      </c>
      <c r="AE102" s="111">
        <f t="shared" si="155"/>
        <v>150</v>
      </c>
      <c r="AF102" s="104">
        <f t="shared" si="163"/>
        <v>490</v>
      </c>
      <c r="AG102" s="104">
        <f t="shared" si="164"/>
        <v>320</v>
      </c>
      <c r="AH102" s="104">
        <f t="shared" si="165"/>
        <v>260</v>
      </c>
      <c r="AI102" s="104">
        <f t="shared" si="166"/>
        <v>210</v>
      </c>
      <c r="AJ102" s="108">
        <f>'ĐẤT PNN'!I102-'ĐẤT NN'!P102</f>
        <v>460</v>
      </c>
    </row>
    <row r="103" spans="1:36" s="17" customFormat="1" ht="78.75" customHeight="1" x14ac:dyDescent="0.25">
      <c r="A103" s="100">
        <f>'ĐẤT PNN'!A103</f>
        <v>98</v>
      </c>
      <c r="B103" s="100" t="str">
        <f>'ĐẤT PNN'!B103</f>
        <v>VT4*0,8</v>
      </c>
      <c r="C103" s="101" t="s">
        <v>41</v>
      </c>
      <c r="D103" s="101" t="s">
        <v>150</v>
      </c>
      <c r="E103" s="101" t="s">
        <v>54</v>
      </c>
      <c r="F103" s="101" t="s">
        <v>151</v>
      </c>
      <c r="G103" s="101" t="s">
        <v>145</v>
      </c>
      <c r="H103" s="102" t="str">
        <f t="shared" si="156"/>
        <v>phường Hàng GònTPLK3Vị trí 1240</v>
      </c>
      <c r="I103" s="109"/>
      <c r="J103" s="109"/>
      <c r="K103" s="126" t="str">
        <f>'ĐẤT PNN'!D103</f>
        <v>Các tuyến đường giao thông không đấu nối trực tiếp và thông ra Tuyến đường qua khu đô thị mới đoạn từ Ranh phường Long Khánh  đến Đường Lê Hồng Phong có hiện trạng là đường nhựa, bê tông xi măng:
- Có bề rộng từ ≥3m đến &lt;5m, cách đường giao thông &gt;600m.
- Có bề rộng &lt;3m, cách đường giao thông &gt; 200m.</v>
      </c>
      <c r="L103" s="127"/>
      <c r="M103" s="128"/>
      <c r="N103" s="110">
        <f t="shared" si="157"/>
        <v>170</v>
      </c>
      <c r="O103" s="110">
        <f t="shared" si="158"/>
        <v>150</v>
      </c>
      <c r="P103" s="110">
        <v>240</v>
      </c>
      <c r="Q103" s="110">
        <v>210</v>
      </c>
      <c r="R103" s="112">
        <f>VLOOKUP(C103,'[1]1. MA DO'!$E$5:$AJ$1933,32,0)</f>
        <v>1.1299999999999999</v>
      </c>
      <c r="S103" s="44">
        <f t="shared" si="148"/>
        <v>240</v>
      </c>
      <c r="T103" s="44">
        <f t="shared" si="149"/>
        <v>220</v>
      </c>
      <c r="U103" s="44">
        <f t="shared" si="150"/>
        <v>200</v>
      </c>
      <c r="V103" s="44">
        <f t="shared" si="151"/>
        <v>170</v>
      </c>
      <c r="W103" s="104">
        <f t="shared" si="159"/>
        <v>600</v>
      </c>
      <c r="X103" s="104">
        <f t="shared" si="160"/>
        <v>400</v>
      </c>
      <c r="Y103" s="104">
        <f t="shared" si="161"/>
        <v>320</v>
      </c>
      <c r="Z103" s="104">
        <f t="shared" si="162"/>
        <v>240</v>
      </c>
      <c r="AA103" s="105">
        <f>'ĐẤT PNN'!U103</f>
        <v>4</v>
      </c>
      <c r="AB103" s="111">
        <f t="shared" si="152"/>
        <v>195</v>
      </c>
      <c r="AC103" s="111">
        <f t="shared" si="153"/>
        <v>180</v>
      </c>
      <c r="AD103" s="111">
        <f t="shared" si="154"/>
        <v>165</v>
      </c>
      <c r="AE103" s="111">
        <f t="shared" si="155"/>
        <v>150</v>
      </c>
      <c r="AF103" s="104">
        <f t="shared" si="163"/>
        <v>490</v>
      </c>
      <c r="AG103" s="104">
        <f t="shared" si="164"/>
        <v>320</v>
      </c>
      <c r="AH103" s="104">
        <f t="shared" si="165"/>
        <v>260</v>
      </c>
      <c r="AI103" s="104">
        <f t="shared" si="166"/>
        <v>210</v>
      </c>
      <c r="AJ103" s="108">
        <f>'ĐẤT PNN'!I103-'ĐẤT NN'!P103</f>
        <v>350</v>
      </c>
    </row>
  </sheetData>
  <autoFilter ref="A5:WWG103" xr:uid="{322743B0-3787-407F-BD51-422107DAF1CD}"/>
  <mergeCells count="93">
    <mergeCell ref="S4:S5"/>
    <mergeCell ref="T4:T5"/>
    <mergeCell ref="K77:M77"/>
    <mergeCell ref="K78:M78"/>
    <mergeCell ref="K79:M79"/>
    <mergeCell ref="K75:M75"/>
    <mergeCell ref="K63:M63"/>
    <mergeCell ref="K64:M64"/>
    <mergeCell ref="R4:R5"/>
    <mergeCell ref="Q4:Q5"/>
    <mergeCell ref="P4:P5"/>
    <mergeCell ref="K57:M57"/>
    <mergeCell ref="K58:M58"/>
    <mergeCell ref="K59:M59"/>
    <mergeCell ref="K60:M60"/>
    <mergeCell ref="K61:M61"/>
    <mergeCell ref="K82:M82"/>
    <mergeCell ref="O4:O5"/>
    <mergeCell ref="N4:N5"/>
    <mergeCell ref="K80:M80"/>
    <mergeCell ref="K81:M81"/>
    <mergeCell ref="K65:M65"/>
    <mergeCell ref="K66:M66"/>
    <mergeCell ref="K70:M70"/>
    <mergeCell ref="K71:M71"/>
    <mergeCell ref="K72:M72"/>
    <mergeCell ref="K73:M73"/>
    <mergeCell ref="K74:M74"/>
    <mergeCell ref="K67:M67"/>
    <mergeCell ref="K68:M68"/>
    <mergeCell ref="K56:M56"/>
    <mergeCell ref="K54:M54"/>
    <mergeCell ref="K96:M96"/>
    <mergeCell ref="K84:M84"/>
    <mergeCell ref="K85:M85"/>
    <mergeCell ref="K86:M86"/>
    <mergeCell ref="K87:M87"/>
    <mergeCell ref="K88:M88"/>
    <mergeCell ref="K89:M89"/>
    <mergeCell ref="K94:M94"/>
    <mergeCell ref="K95:M95"/>
    <mergeCell ref="K91:M91"/>
    <mergeCell ref="K92:M92"/>
    <mergeCell ref="K93:M93"/>
    <mergeCell ref="K51:M51"/>
    <mergeCell ref="K52:M52"/>
    <mergeCell ref="K42:M42"/>
    <mergeCell ref="K43:M43"/>
    <mergeCell ref="K44:M44"/>
    <mergeCell ref="K45:M45"/>
    <mergeCell ref="K46:M46"/>
    <mergeCell ref="K53:M53"/>
    <mergeCell ref="K40:M40"/>
    <mergeCell ref="K28:M28"/>
    <mergeCell ref="K29:M29"/>
    <mergeCell ref="K30:M30"/>
    <mergeCell ref="K31:M31"/>
    <mergeCell ref="K32:M32"/>
    <mergeCell ref="K33:M33"/>
    <mergeCell ref="K35:M35"/>
    <mergeCell ref="K36:M36"/>
    <mergeCell ref="K37:M37"/>
    <mergeCell ref="K38:M38"/>
    <mergeCell ref="K39:M39"/>
    <mergeCell ref="K47:M47"/>
    <mergeCell ref="K49:M49"/>
    <mergeCell ref="K50:M50"/>
    <mergeCell ref="K21:M21"/>
    <mergeCell ref="K22:M22"/>
    <mergeCell ref="K23:M23"/>
    <mergeCell ref="K24:M24"/>
    <mergeCell ref="K25:M25"/>
    <mergeCell ref="K15:M15"/>
    <mergeCell ref="K16:M16"/>
    <mergeCell ref="K17:M17"/>
    <mergeCell ref="K18:M18"/>
    <mergeCell ref="K19:M19"/>
    <mergeCell ref="A1:R2"/>
    <mergeCell ref="A3:R3"/>
    <mergeCell ref="K103:M103"/>
    <mergeCell ref="K98:M98"/>
    <mergeCell ref="K99:M99"/>
    <mergeCell ref="K100:M100"/>
    <mergeCell ref="K101:M101"/>
    <mergeCell ref="K102:M102"/>
    <mergeCell ref="K12:M12"/>
    <mergeCell ref="K7:M7"/>
    <mergeCell ref="K8:M8"/>
    <mergeCell ref="K9:M9"/>
    <mergeCell ref="K10:M10"/>
    <mergeCell ref="K11:M11"/>
    <mergeCell ref="K26:M26"/>
    <mergeCell ref="K14:M14"/>
  </mergeCells>
  <printOptions horizontalCentered="1" verticalCentered="1"/>
  <pageMargins left="0.2" right="0.2" top="0.2" bottom="0.2" header="0.2" footer="0.2"/>
  <pageSetup paperSize="9" scale="78" orientation="landscape" r:id="rId1"/>
  <headerFooter differentFirst="1"/>
  <rowBreaks count="1" manualBreakCount="1">
    <brk id="93"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2026-04-10T15:36:02Z</cp:lastPrinted>
  <dcterms:created xsi:type="dcterms:W3CDTF">2025-08-18T04:18:15Z</dcterms:created>
  <dcterms:modified xsi:type="dcterms:W3CDTF">2026-04-16T08:36:23Z</dcterms:modified>
</cp:coreProperties>
</file>